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hamematakan'!$A$1:$F$83</definedName>
    <definedName name="_xlnm.Print_Area" localSheetId="0">'Ekamut-caxs'!$A$1:$E$74</definedName>
    <definedName name="_xlnm.Print_Area" localSheetId="2">'Ekamutneri hamematakan'!$A$1:$F$66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46" i="19" l="1"/>
  <c r="E26" i="7" l="1"/>
  <c r="H11" i="7"/>
  <c r="D29" i="19" l="1"/>
  <c r="L30" i="19"/>
  <c r="K10" i="11"/>
  <c r="C10" i="11"/>
  <c r="B10" i="11"/>
  <c r="H66" i="7" l="1"/>
  <c r="B16" i="10" l="1"/>
  <c r="L61" i="7"/>
  <c r="K61" i="7"/>
  <c r="B28" i="19"/>
  <c r="D7" i="11"/>
  <c r="C7" i="11"/>
  <c r="C8" i="11"/>
  <c r="J7" i="11"/>
  <c r="D28" i="19"/>
  <c r="B61" i="7" l="1"/>
  <c r="B55" i="10" s="1"/>
  <c r="F61" i="7"/>
  <c r="M61" i="7" s="1"/>
  <c r="B55" i="9"/>
  <c r="D55" i="9"/>
  <c r="E55" i="9"/>
  <c r="N7" i="12"/>
  <c r="L18" i="12"/>
  <c r="L17" i="12"/>
  <c r="L16" i="12"/>
  <c r="L15" i="12"/>
  <c r="L14" i="12"/>
  <c r="L13" i="12"/>
  <c r="L12" i="12"/>
  <c r="L11" i="12"/>
  <c r="L10" i="12"/>
  <c r="L9" i="12"/>
  <c r="L8" i="12"/>
  <c r="L7" i="12"/>
  <c r="D16" i="12"/>
  <c r="D18" i="12"/>
  <c r="D17" i="12"/>
  <c r="D55" i="10" l="1"/>
  <c r="E55" i="10" s="1"/>
  <c r="G29" i="19"/>
  <c r="F65" i="7" l="1"/>
  <c r="E65" i="7" l="1"/>
  <c r="D65" i="7"/>
  <c r="C65" i="7"/>
  <c r="J44" i="19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9" i="10" s="1"/>
  <c r="A51" i="10" s="1"/>
  <c r="A52" i="10" s="1"/>
  <c r="A60" i="10" s="1"/>
  <c r="A61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10" i="10"/>
  <c r="A11" i="10" s="1"/>
  <c r="A13" i="10" s="1"/>
  <c r="A14" i="10" s="1"/>
  <c r="A17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9" i="9" s="1"/>
  <c r="A51" i="9" s="1"/>
  <c r="A52" i="9" s="1"/>
  <c r="A58" i="9" s="1"/>
  <c r="A59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23" i="9"/>
  <c r="B21" i="9"/>
  <c r="B20" i="9"/>
  <c r="A9" i="9"/>
  <c r="A10" i="9" s="1"/>
  <c r="A12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5" i="7" s="1"/>
  <c r="A57" i="7" s="1"/>
  <c r="A58" i="7" s="1"/>
  <c r="A66" i="7" s="1"/>
  <c r="A67" i="7" s="1"/>
  <c r="A19" i="7"/>
  <c r="A20" i="7" s="1"/>
  <c r="A21" i="7" s="1"/>
  <c r="A22" i="7" s="1"/>
  <c r="A23" i="7" s="1"/>
  <c r="A15" i="7"/>
  <c r="A16" i="7" s="1"/>
  <c r="A17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5" i="19" s="1"/>
  <c r="A57" i="19" s="1"/>
  <c r="A58" i="19" s="1"/>
  <c r="I9" i="12" l="1"/>
  <c r="F15" i="7" l="1"/>
  <c r="E15" i="7" l="1"/>
  <c r="D15" i="7"/>
  <c r="B22" i="10"/>
  <c r="B22" i="9" l="1"/>
  <c r="K22" i="7" l="1"/>
  <c r="L19" i="12"/>
  <c r="D27" i="19" l="1"/>
  <c r="J9" i="12"/>
  <c r="F80" i="7"/>
  <c r="F76" i="7"/>
  <c r="F69" i="7"/>
  <c r="F62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F7" i="12"/>
  <c r="F68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N40" i="19" l="1"/>
  <c r="D40" i="19" s="1"/>
  <c r="M86" i="7" l="1"/>
  <c r="L86" i="7"/>
  <c r="M85" i="7"/>
  <c r="L85" i="7"/>
  <c r="M84" i="7"/>
  <c r="L84" i="7"/>
  <c r="K84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7" i="7"/>
  <c r="L67" i="7"/>
  <c r="K67" i="7"/>
  <c r="M65" i="7"/>
  <c r="L65" i="7"/>
  <c r="K65" i="7"/>
  <c r="M64" i="7"/>
  <c r="L64" i="7"/>
  <c r="K64" i="7"/>
  <c r="M63" i="7"/>
  <c r="L63" i="7"/>
  <c r="K63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0" i="7"/>
  <c r="K50" i="7"/>
  <c r="L39" i="7"/>
  <c r="K39" i="7"/>
  <c r="M23" i="7"/>
  <c r="L23" i="7"/>
  <c r="K23" i="7"/>
  <c r="M22" i="7"/>
  <c r="L22" i="7"/>
  <c r="L21" i="7"/>
  <c r="K21" i="7"/>
  <c r="M20" i="7"/>
  <c r="L20" i="7"/>
  <c r="K20" i="7"/>
  <c r="L19" i="7"/>
  <c r="K19" i="7"/>
  <c r="L17" i="7"/>
  <c r="K17" i="7"/>
  <c r="L15" i="7"/>
  <c r="K15" i="7"/>
  <c r="L14" i="7"/>
  <c r="K14" i="7"/>
  <c r="C80" i="7" l="1"/>
  <c r="D80" i="7"/>
  <c r="E80" i="7"/>
  <c r="C76" i="7"/>
  <c r="D76" i="7"/>
  <c r="E76" i="7"/>
  <c r="C69" i="7"/>
  <c r="D69" i="7"/>
  <c r="E69" i="7"/>
  <c r="C62" i="7"/>
  <c r="D62" i="7"/>
  <c r="E62" i="7"/>
  <c r="K69" i="7" l="1"/>
  <c r="C68" i="7"/>
  <c r="K80" i="7"/>
  <c r="L62" i="7"/>
  <c r="M62" i="7"/>
  <c r="M76" i="7"/>
  <c r="L76" i="7"/>
  <c r="K62" i="7"/>
  <c r="E68" i="7"/>
  <c r="L69" i="7"/>
  <c r="M69" i="7"/>
  <c r="K76" i="7"/>
  <c r="M80" i="7"/>
  <c r="L80" i="7"/>
  <c r="D68" i="7"/>
  <c r="K68" i="7" l="1"/>
  <c r="M68" i="7"/>
  <c r="L68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1" i="10"/>
  <c r="D79" i="10"/>
  <c r="B76" i="10"/>
  <c r="B75" i="10"/>
  <c r="D64" i="9"/>
  <c r="D62" i="9"/>
  <c r="E87" i="7"/>
  <c r="E85" i="7"/>
  <c r="K85" i="7" s="1"/>
  <c r="D54" i="18" l="1"/>
  <c r="D59" i="18" s="1"/>
  <c r="F66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F33" i="7"/>
  <c r="D33" i="7" l="1"/>
  <c r="C33" i="7"/>
  <c r="E33" i="7"/>
  <c r="L33" i="7" s="1"/>
  <c r="E34" i="7"/>
  <c r="D34" i="7"/>
  <c r="C34" i="7"/>
  <c r="D49" i="19"/>
  <c r="F16" i="7"/>
  <c r="A2" i="11"/>
  <c r="L34" i="7" l="1"/>
  <c r="M34" i="7"/>
  <c r="C16" i="7"/>
  <c r="D16" i="7"/>
  <c r="E16" i="7"/>
  <c r="K33" i="7"/>
  <c r="K34" i="7"/>
  <c r="M33" i="7"/>
  <c r="L8" i="11"/>
  <c r="L7" i="11"/>
  <c r="L16" i="7" l="1"/>
  <c r="K16" i="7"/>
  <c r="M16" i="7"/>
  <c r="L9" i="11"/>
  <c r="D26" i="19" s="1"/>
  <c r="F54" i="18"/>
  <c r="F26" i="7" l="1"/>
  <c r="D26" i="7" l="1"/>
  <c r="C26" i="7"/>
  <c r="D54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K26" i="7" l="1"/>
  <c r="L26" i="7"/>
  <c r="M26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F48" i="7"/>
  <c r="F47" i="7"/>
  <c r="F46" i="7"/>
  <c r="F45" i="7"/>
  <c r="F44" i="7"/>
  <c r="F43" i="7"/>
  <c r="F42" i="7"/>
  <c r="F41" i="7"/>
  <c r="F39" i="7"/>
  <c r="M39" i="7" s="1"/>
  <c r="F38" i="7"/>
  <c r="F37" i="7"/>
  <c r="F36" i="7"/>
  <c r="E36" i="7" l="1"/>
  <c r="D36" i="7"/>
  <c r="C36" i="7"/>
  <c r="C35" i="7" s="1"/>
  <c r="E42" i="7"/>
  <c r="D42" i="7"/>
  <c r="C42" i="7"/>
  <c r="E51" i="7"/>
  <c r="M51" i="7" s="1"/>
  <c r="D51" i="7"/>
  <c r="C51" i="7"/>
  <c r="E37" i="7"/>
  <c r="D37" i="7"/>
  <c r="C37" i="7"/>
  <c r="E38" i="7"/>
  <c r="L38" i="7" s="1"/>
  <c r="D38" i="7"/>
  <c r="C38" i="7"/>
  <c r="C13" i="7"/>
  <c r="E45" i="7"/>
  <c r="M45" i="7" s="1"/>
  <c r="D45" i="7"/>
  <c r="C45" i="7"/>
  <c r="E48" i="7"/>
  <c r="M48" i="7" s="1"/>
  <c r="D48" i="7"/>
  <c r="C48" i="7"/>
  <c r="E43" i="7"/>
  <c r="D43" i="7"/>
  <c r="C43" i="7"/>
  <c r="E44" i="7"/>
  <c r="M44" i="7" s="1"/>
  <c r="D44" i="7"/>
  <c r="C44" i="7"/>
  <c r="E46" i="7"/>
  <c r="D46" i="7"/>
  <c r="C46" i="7"/>
  <c r="E41" i="7"/>
  <c r="D41" i="7"/>
  <c r="C41" i="7"/>
  <c r="M47" i="7"/>
  <c r="E47" i="7"/>
  <c r="D47" i="7"/>
  <c r="C47" i="7"/>
  <c r="F13" i="7"/>
  <c r="F35" i="7"/>
  <c r="F28" i="7"/>
  <c r="K48" i="7" l="1"/>
  <c r="L42" i="7"/>
  <c r="K46" i="7"/>
  <c r="L46" i="7"/>
  <c r="L18" i="7"/>
  <c r="E13" i="7"/>
  <c r="M42" i="7"/>
  <c r="K41" i="7"/>
  <c r="M46" i="7"/>
  <c r="L41" i="7"/>
  <c r="K18" i="7"/>
  <c r="D13" i="7"/>
  <c r="K13" i="7" s="1"/>
  <c r="K37" i="7"/>
  <c r="K36" i="7"/>
  <c r="D35" i="7"/>
  <c r="K35" i="7" s="1"/>
  <c r="L48" i="7"/>
  <c r="M38" i="7"/>
  <c r="M18" i="7"/>
  <c r="L43" i="7"/>
  <c r="M41" i="7"/>
  <c r="M43" i="7"/>
  <c r="K45" i="7"/>
  <c r="L37" i="7"/>
  <c r="E35" i="7"/>
  <c r="L35" i="7" s="1"/>
  <c r="L36" i="7"/>
  <c r="K51" i="7"/>
  <c r="K43" i="7"/>
  <c r="L51" i="7"/>
  <c r="K47" i="7"/>
  <c r="K44" i="7"/>
  <c r="L47" i="7"/>
  <c r="L44" i="7"/>
  <c r="L45" i="7"/>
  <c r="K38" i="7"/>
  <c r="M37" i="7"/>
  <c r="K42" i="7"/>
  <c r="M36" i="7"/>
  <c r="E28" i="7"/>
  <c r="C28" i="7"/>
  <c r="D28" i="7"/>
  <c r="K28" i="7" s="1"/>
  <c r="F40" i="7"/>
  <c r="L13" i="7" l="1"/>
  <c r="E40" i="7"/>
  <c r="D40" i="7"/>
  <c r="C40" i="7"/>
  <c r="M35" i="7"/>
  <c r="L28" i="7"/>
  <c r="M28" i="7"/>
  <c r="D18" i="19"/>
  <c r="K40" i="7" l="1"/>
  <c r="L40" i="7"/>
  <c r="M40" i="7"/>
  <c r="G54" i="18"/>
  <c r="D17" i="19"/>
  <c r="F27" i="7"/>
  <c r="D27" i="7" l="1"/>
  <c r="C27" i="7"/>
  <c r="E27" i="7"/>
  <c r="L27" i="7" s="1"/>
  <c r="E66" i="7"/>
  <c r="C66" i="7"/>
  <c r="D66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K27" i="7" l="1"/>
  <c r="M27" i="7"/>
  <c r="L66" i="7"/>
  <c r="M66" i="7"/>
  <c r="K66" i="7"/>
  <c r="D14" i="9" l="1"/>
  <c r="D30" i="18"/>
  <c r="D8" i="18"/>
  <c r="D34" i="18" l="1"/>
  <c r="H19" i="12"/>
  <c r="D19" i="12"/>
  <c r="D20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5" i="9"/>
  <c r="D31" i="7" l="1"/>
  <c r="C31" i="7"/>
  <c r="E31" i="7"/>
  <c r="H31" i="7"/>
  <c r="M31" i="7"/>
  <c r="F49" i="7"/>
  <c r="D43" i="9"/>
  <c r="F30" i="7"/>
  <c r="D25" i="10"/>
  <c r="D24" i="9"/>
  <c r="N19" i="12"/>
  <c r="N27" i="12" s="1"/>
  <c r="E54" i="10"/>
  <c r="E53" i="10"/>
  <c r="E57" i="10"/>
  <c r="D7" i="15"/>
  <c r="D23" i="15" s="1"/>
  <c r="K31" i="7" l="1"/>
  <c r="E49" i="7"/>
  <c r="D49" i="7"/>
  <c r="C49" i="7"/>
  <c r="L31" i="7"/>
  <c r="E30" i="7"/>
  <c r="D30" i="7"/>
  <c r="C30" i="7"/>
  <c r="N28" i="12"/>
  <c r="D32" i="19" s="1"/>
  <c r="H30" i="7"/>
  <c r="D43" i="10"/>
  <c r="M49" i="7"/>
  <c r="D24" i="10"/>
  <c r="D17" i="9"/>
  <c r="E76" i="10"/>
  <c r="E75" i="10"/>
  <c r="E69" i="10"/>
  <c r="E68" i="10"/>
  <c r="K30" i="7" l="1"/>
  <c r="L30" i="7"/>
  <c r="K49" i="7"/>
  <c r="M30" i="7"/>
  <c r="L49" i="7"/>
  <c r="F32" i="19"/>
  <c r="F32" i="7"/>
  <c r="D26" i="9"/>
  <c r="E32" i="7" l="1"/>
  <c r="D32" i="7"/>
  <c r="C32" i="7"/>
  <c r="H32" i="7"/>
  <c r="D26" i="10"/>
  <c r="E65" i="10"/>
  <c r="L32" i="7" l="1"/>
  <c r="M32" i="7"/>
  <c r="K32" i="7"/>
  <c r="E25" i="10"/>
  <c r="D56" i="10"/>
  <c r="C56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8" i="10"/>
  <c r="E59" i="10"/>
  <c r="E60" i="10"/>
  <c r="E61" i="10"/>
  <c r="E64" i="10"/>
  <c r="E22" i="10"/>
  <c r="E24" i="10"/>
  <c r="E17" i="9"/>
  <c r="C19" i="10" l="1"/>
  <c r="E56" i="10"/>
  <c r="E29" i="10"/>
  <c r="E63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8" i="10" s="1"/>
  <c r="E73" i="10"/>
  <c r="E67" i="10"/>
  <c r="E66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2" i="10" l="1"/>
  <c r="E72" i="10"/>
  <c r="E74" i="10"/>
  <c r="E13" i="9"/>
  <c r="C77" i="10" l="1"/>
  <c r="D6" i="10" s="1"/>
  <c r="F12" i="7" s="1"/>
  <c r="E12" i="7" l="1"/>
  <c r="M12" i="7" s="1"/>
  <c r="D12" i="7"/>
  <c r="C12" i="7"/>
  <c r="K12" i="7" l="1"/>
  <c r="L12" i="7"/>
  <c r="E6" i="10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6" i="19"/>
  <c r="F66" i="19" s="1"/>
  <c r="D23" i="9"/>
  <c r="E6" i="9"/>
  <c r="C29" i="7" l="1"/>
  <c r="E29" i="7"/>
  <c r="D29" i="7"/>
  <c r="C25" i="7"/>
  <c r="C24" i="7" s="1"/>
  <c r="C83" i="7" s="1"/>
  <c r="D19" i="9"/>
  <c r="E23" i="9"/>
  <c r="F25" i="7"/>
  <c r="D23" i="10"/>
  <c r="K29" i="7" l="1"/>
  <c r="D25" i="7"/>
  <c r="L29" i="7"/>
  <c r="E25" i="7"/>
  <c r="M29" i="7"/>
  <c r="E23" i="10"/>
  <c r="D19" i="10"/>
  <c r="F24" i="7"/>
  <c r="E19" i="9"/>
  <c r="D60" i="9"/>
  <c r="E60" i="9" s="1"/>
  <c r="E24" i="7" l="1"/>
  <c r="E83" i="7" s="1"/>
  <c r="L25" i="7"/>
  <c r="K25" i="7"/>
  <c r="D24" i="7"/>
  <c r="M25" i="7"/>
  <c r="E19" i="10"/>
  <c r="D18" i="10"/>
  <c r="F83" i="7"/>
  <c r="M24" i="7"/>
  <c r="M83" i="7" l="1"/>
  <c r="L24" i="7"/>
  <c r="K24" i="7"/>
  <c r="D83" i="7"/>
  <c r="K83" i="7" s="1"/>
  <c r="E18" i="10"/>
  <c r="D77" i="10"/>
  <c r="E77" i="10" s="1"/>
  <c r="L83" i="7" l="1"/>
</calcChain>
</file>

<file path=xl/sharedStrings.xml><?xml version="1.0" encoding="utf-8"?>
<sst xmlns="http://schemas.openxmlformats.org/spreadsheetml/2006/main" count="434" uniqueCount="271">
  <si>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</si>
  <si>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</si>
  <si>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</si>
  <si>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</si>
  <si>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</si>
  <si>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</si>
  <si>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</si>
  <si>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</si>
  <si>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</si>
  <si>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</si>
  <si>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</si>
  <si>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</si>
  <si>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</si>
  <si>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</si>
  <si>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</si>
  <si>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</si>
  <si>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</si>
  <si>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</si>
  <si>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</si>
  <si>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</si>
  <si>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</si>
  <si>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</si>
  <si>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</si>
  <si>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</si>
  <si>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</si>
  <si>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</si>
  <si>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</si>
  <si>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</si>
  <si>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</si>
  <si>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</si>
  <si>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</si>
  <si>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</si>
  <si>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</si>
  <si>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</si>
  <si>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</si>
  <si>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</si>
  <si>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</si>
  <si>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</si>
  <si>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</si>
  <si>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</si>
  <si>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</si>
  <si>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</si>
  <si>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</si>
  <si>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</si>
  <si>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</si>
  <si>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</si>
  <si>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</si>
  <si>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</si>
  <si>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</si>
  <si>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</si>
  <si>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</si>
  <si>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</si>
  <si>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</si>
  <si>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</si>
  <si>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</si>
  <si>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</si>
  <si>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</si>
  <si>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</si>
  <si>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</si>
  <si>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</si>
  <si>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</si>
  <si>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</si>
  <si>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</si>
  <si>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</si>
  <si>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</si>
  <si>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</si>
  <si>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</si>
  <si>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</si>
  <si>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</si>
  <si>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</si>
  <si>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</si>
  <si>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</si>
  <si>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</si>
  <si>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</si>
  <si>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</si>
  <si>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</si>
  <si>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</si>
  <si>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</si>
  <si>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</si>
  <si>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</si>
  <si>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</si>
  <si>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</si>
  <si>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</si>
  <si>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</si>
  <si>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</si>
  <si>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</si>
  <si>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</si>
  <si>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</si>
  <si>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</si>
  <si>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</si>
  <si>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</si>
  <si>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</si>
  <si>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</si>
  <si>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</si>
  <si>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</si>
  <si>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</si>
  <si>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</si>
  <si>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</si>
  <si>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</si>
  <si>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</si>
  <si>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</si>
  <si>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</si>
  <si>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</si>
  <si>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</si>
  <si>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</si>
  <si>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</si>
  <si>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</si>
  <si>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</si>
  <si>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</si>
  <si>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</si>
  <si>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</si>
  <si>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</si>
  <si>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</si>
  <si>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</si>
  <si>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</si>
  <si>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</si>
  <si>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</si>
  <si>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</si>
  <si>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</si>
  <si>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</si>
  <si>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</si>
  <si>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</si>
  <si>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</si>
  <si>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</si>
  <si>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</si>
  <si>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</si>
  <si>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</si>
  <si>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</si>
  <si>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</si>
  <si>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</si>
  <si>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</si>
  <si>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</si>
  <si>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</si>
  <si>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</si>
  <si>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</si>
  <si>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</si>
  <si>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</si>
  <si>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</si>
  <si>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</si>
  <si>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</si>
  <si>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</si>
  <si>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</si>
  <si>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</si>
  <si>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</si>
  <si>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</si>
  <si>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</si>
  <si>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</si>
  <si>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</si>
  <si>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</si>
  <si>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</si>
  <si>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</si>
  <si>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</si>
  <si>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</si>
  <si>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</si>
  <si>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</si>
  <si>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</si>
  <si>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</si>
  <si>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</si>
  <si>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</si>
  <si>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</si>
  <si>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</si>
  <si>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</si>
  <si>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</si>
  <si>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</si>
  <si>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</si>
  <si>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</si>
  <si>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</si>
  <si>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</si>
  <si>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</si>
  <si>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</si>
  <si>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</si>
  <si>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</si>
  <si>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</si>
  <si>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</si>
  <si>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</si>
  <si>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</si>
  <si>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</si>
  <si>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</si>
  <si>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</si>
  <si>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</si>
  <si>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</si>
  <si>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</si>
  <si>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</si>
  <si>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</si>
  <si>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</si>
  <si>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</si>
  <si>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</si>
  <si>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</si>
  <si>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</si>
  <si>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</si>
  <si>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</si>
  <si>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</si>
  <si>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</si>
  <si>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</si>
  <si>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</si>
  <si>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</si>
  <si>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</si>
  <si>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</si>
  <si>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</si>
  <si>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</si>
  <si>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</si>
  <si>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</si>
  <si>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</si>
  <si>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</si>
  <si>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</si>
  <si>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</si>
  <si>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</si>
  <si>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</si>
  <si>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</si>
  <si>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</si>
  <si>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</si>
  <si>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</si>
  <si>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</si>
  <si>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</si>
  <si>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</si>
  <si>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</si>
  <si>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</si>
  <si>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</si>
  <si>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</si>
  <si>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</si>
  <si>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</si>
  <si>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</si>
  <si>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</si>
  <si>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</si>
  <si>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</si>
  <si>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</si>
  <si>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</si>
  <si>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</si>
  <si>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</si>
  <si>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</si>
  <si>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</si>
  <si>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</si>
  <si>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</si>
  <si>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</si>
  <si>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</si>
  <si>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</si>
  <si>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</si>
  <si>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</si>
  <si>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</si>
  <si>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</si>
  <si>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</si>
  <si>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</si>
  <si>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</si>
  <si>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</si>
  <si>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</si>
  <si>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</si>
  <si>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</si>
  <si>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</si>
  <si>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</si>
  <si>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</si>
  <si>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</si>
  <si>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</si>
  <si>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</si>
  <si>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</si>
  <si>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</si>
  <si>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</si>
  <si>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</si>
  <si>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</si>
  <si>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հ․79 մսուր-մանկապարտեզ» ՀՈԱԿ-ի </t>
  </si>
  <si>
    <t>Գայանե Դերտլյան</t>
  </si>
  <si>
    <t>Անահիտ Մանուկյան</t>
  </si>
  <si>
    <t>Արխիվացման ծառայության գծով</t>
  </si>
  <si>
    <t>պարգևատրում</t>
  </si>
  <si>
    <t>ուսումնական նյութեր</t>
  </si>
  <si>
    <t>Կազմակերպության նկուղի և ամբողջ կոյուղու մասնակի վերանորոգման աշխատանքներ և անվտանգության համակարգի կարգավորում ըւտ ներքին և արտաքին գնահատման հիման վրա.</t>
  </si>
  <si>
    <t>ՀՀԿԳՄՍ նախարարի 2022թ-ի փետրվարի 17-ի 08-Ն հրամանի համաձայն</t>
  </si>
  <si>
    <t>Կրակմարիչների լիցքավորում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</si>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</sst>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5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4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horizontal="center" vertical="center"/>
      <protection locked="0"/>
    </xf>
    <xf numFmtId="0" fontId="55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Fill="1" applyBorder="1" applyAlignment="1">
      <alignment wrapText="1"/>
    </xf>
    <xf numFmtId="0" fontId="51" fillId="0" borderId="0" xfId="0" applyFont="1" applyAlignment="1"/>
    <xf numFmtId="0" fontId="48" fillId="0" borderId="0" xfId="0" applyFont="1" applyAlignment="1"/>
    <xf numFmtId="0" fontId="49" fillId="0" borderId="0" xfId="0" applyFont="1" applyAlignme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3" fontId="45" fillId="0" borderId="10" xfId="49" applyNumberFormat="1" applyFont="1" applyBorder="1" applyAlignment="1">
      <alignment horizontal="center" vertical="center" wrapText="1"/>
    </xf>
    <xf numFmtId="3" fontId="30" fillId="25" borderId="10" xfId="0" applyNumberFormat="1" applyFont="1" applyFill="1" applyBorder="1" applyAlignment="1" applyProtection="1">
      <alignment horizontal="center" vertical="center"/>
    </xf>
    <xf numFmtId="3" fontId="45" fillId="0" borderId="10" xfId="49" applyNumberFormat="1" applyFont="1" applyFill="1" applyBorder="1" applyAlignment="1">
      <alignment horizontal="center" vertical="center" wrapText="1"/>
    </xf>
    <xf numFmtId="3" fontId="45" fillId="0" borderId="18" xfId="49" applyNumberFormat="1" applyFont="1" applyBorder="1" applyAlignment="1">
      <alignment horizontal="center" vertical="center" wrapText="1"/>
    </xf>
    <xf numFmtId="3" fontId="41" fillId="25" borderId="10" xfId="46" applyNumberFormat="1" applyFont="1" applyFill="1" applyBorder="1" applyAlignment="1">
      <alignment horizontal="center" vertical="center" wrapText="1"/>
    </xf>
    <xf numFmtId="3" fontId="45" fillId="0" borderId="18" xfId="49" applyNumberFormat="1" applyFont="1" applyFill="1" applyBorder="1" applyAlignment="1">
      <alignment horizontal="center" vertical="center" wrapText="1"/>
    </xf>
    <xf numFmtId="3" fontId="41" fillId="0" borderId="10" xfId="49" applyNumberFormat="1" applyFont="1" applyBorder="1" applyAlignment="1">
      <alignment horizontal="center" vertical="center" wrapText="1"/>
    </xf>
    <xf numFmtId="0" fontId="41" fillId="0" borderId="39" xfId="49" applyFont="1" applyBorder="1" applyAlignment="1">
      <alignment horizontal="center" vertical="center" wrapText="1"/>
    </xf>
    <xf numFmtId="0" fontId="40" fillId="0" borderId="35" xfId="49" applyFont="1" applyBorder="1" applyAlignment="1">
      <alignment horizontal="center" vertical="center" wrapText="1"/>
    </xf>
    <xf numFmtId="166" fontId="41" fillId="0" borderId="19" xfId="49" applyNumberFormat="1" applyFont="1" applyBorder="1" applyAlignment="1">
      <alignment horizontal="center" vertical="center" wrapText="1"/>
    </xf>
    <xf numFmtId="166" fontId="42" fillId="0" borderId="19" xfId="49" applyNumberFormat="1" applyFont="1" applyBorder="1" applyAlignment="1">
      <alignment horizontal="center" vertical="center" wrapText="1"/>
    </xf>
    <xf numFmtId="166" fontId="40" fillId="0" borderId="19" xfId="49" applyNumberFormat="1" applyFont="1" applyBorder="1" applyAlignment="1">
      <alignment horizontal="center" vertical="center" wrapText="1"/>
    </xf>
    <xf numFmtId="166" fontId="40" fillId="0" borderId="40" xfId="49" applyNumberFormat="1" applyFont="1" applyBorder="1" applyAlignment="1">
      <alignment horizontal="center" vertical="center" wrapText="1"/>
    </xf>
    <xf numFmtId="0" fontId="53" fillId="0" borderId="16" xfId="61" applyFont="1" applyBorder="1" applyAlignment="1">
      <alignment horizontal="center" vertical="center" wrapText="1"/>
    </xf>
    <xf numFmtId="0" fontId="53" fillId="0" borderId="17" xfId="6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1" fillId="25" borderId="17" xfId="46" applyNumberFormat="1" applyFont="1" applyFill="1" applyBorder="1" applyAlignment="1">
      <alignment horizontal="center" vertical="center" wrapText="1"/>
    </xf>
    <xf numFmtId="3" fontId="41" fillId="0" borderId="17" xfId="46" applyNumberFormat="1" applyFont="1" applyBorder="1" applyAlignment="1">
      <alignment horizontal="center" vertical="center" wrapText="1"/>
    </xf>
    <xf numFmtId="3" fontId="45" fillId="0" borderId="16" xfId="49" applyNumberFormat="1" applyFont="1" applyFill="1" applyBorder="1" applyAlignment="1">
      <alignment horizontal="center" vertical="center" wrapText="1"/>
    </xf>
    <xf numFmtId="3" fontId="41" fillId="25" borderId="17" xfId="58" applyNumberFormat="1" applyFont="1" applyFill="1" applyBorder="1" applyAlignment="1">
      <alignment horizontal="center" vertical="center" wrapText="1"/>
    </xf>
    <xf numFmtId="3" fontId="41" fillId="0" borderId="17" xfId="58" applyNumberFormat="1" applyFont="1" applyBorder="1" applyAlignment="1">
      <alignment horizontal="center" vertical="center" wrapText="1"/>
    </xf>
    <xf numFmtId="3" fontId="41" fillId="0" borderId="16" xfId="46" applyNumberFormat="1" applyFont="1" applyBorder="1" applyAlignment="1">
      <alignment horizontal="center" vertical="center" wrapText="1"/>
    </xf>
    <xf numFmtId="0" fontId="42" fillId="0" borderId="41" xfId="49" applyFont="1" applyBorder="1" applyAlignment="1">
      <alignment horizontal="center" vertical="center" wrapText="1"/>
    </xf>
    <xf numFmtId="0" fontId="42" fillId="24" borderId="42" xfId="49" applyFont="1" applyFill="1" applyBorder="1" applyAlignment="1">
      <alignment horizontal="left" vertical="center" wrapText="1"/>
    </xf>
    <xf numFmtId="3" fontId="45" fillId="0" borderId="41" xfId="49" applyNumberFormat="1" applyFont="1" applyBorder="1" applyAlignment="1">
      <alignment horizontal="center" vertical="center" wrapText="1"/>
    </xf>
    <xf numFmtId="3" fontId="45" fillId="0" borderId="13" xfId="49" applyNumberFormat="1" applyFont="1" applyBorder="1" applyAlignment="1">
      <alignment horizontal="center" vertical="center" wrapText="1"/>
    </xf>
    <xf numFmtId="3" fontId="30" fillId="0" borderId="13" xfId="0" applyNumberFormat="1" applyFont="1" applyBorder="1" applyAlignment="1" applyProtection="1">
      <alignment horizontal="center" vertical="center"/>
    </xf>
    <xf numFmtId="3" fontId="41" fillId="0" borderId="43" xfId="58" applyNumberFormat="1" applyFont="1" applyBorder="1" applyAlignment="1">
      <alignment horizontal="center" vertical="center" wrapText="1"/>
    </xf>
    <xf numFmtId="3" fontId="45" fillId="0" borderId="42" xfId="49" applyNumberFormat="1" applyFont="1" applyBorder="1" applyAlignment="1">
      <alignment horizontal="center" vertical="center" wrapText="1"/>
    </xf>
    <xf numFmtId="3" fontId="41" fillId="0" borderId="43" xfId="46" applyNumberFormat="1" applyFont="1" applyBorder="1" applyAlignment="1">
      <alignment horizontal="center" vertical="center" wrapText="1"/>
    </xf>
    <xf numFmtId="3" fontId="41" fillId="0" borderId="41" xfId="46" applyNumberFormat="1" applyFont="1" applyBorder="1" applyAlignment="1">
      <alignment horizontal="center" vertical="center" wrapText="1"/>
    </xf>
    <xf numFmtId="3" fontId="41" fillId="0" borderId="13" xfId="58" applyNumberFormat="1" applyFont="1" applyBorder="1" applyAlignment="1">
      <alignment horizontal="center" vertical="center" wrapText="1"/>
    </xf>
    <xf numFmtId="3" fontId="41" fillId="0" borderId="13" xfId="46" applyNumberFormat="1" applyFont="1" applyBorder="1" applyAlignment="1">
      <alignment horizontal="center" vertical="center" wrapText="1"/>
    </xf>
    <xf numFmtId="0" fontId="41" fillId="0" borderId="44" xfId="49" applyFont="1" applyBorder="1" applyAlignment="1">
      <alignment horizontal="center" vertical="center" wrapText="1"/>
    </xf>
    <xf numFmtId="0" fontId="43" fillId="0" borderId="45" xfId="49" applyFont="1" applyBorder="1" applyAlignment="1">
      <alignment horizontal="center" vertical="center" wrapText="1"/>
    </xf>
    <xf numFmtId="3" fontId="40" fillId="0" borderId="44" xfId="49" applyNumberFormat="1" applyFont="1" applyBorder="1" applyAlignment="1">
      <alignment horizontal="center" vertical="center" wrapText="1"/>
    </xf>
    <xf numFmtId="3" fontId="40" fillId="0" borderId="46" xfId="49" applyNumberFormat="1" applyFont="1" applyBorder="1" applyAlignment="1">
      <alignment horizontal="center" vertical="center" wrapText="1"/>
    </xf>
    <xf numFmtId="166" fontId="40" fillId="0" borderId="44" xfId="49" applyNumberFormat="1" applyFont="1" applyBorder="1" applyAlignment="1">
      <alignment horizontal="center" vertical="center" wrapText="1"/>
    </xf>
    <xf numFmtId="166" fontId="40" fillId="0" borderId="47" xfId="49" applyNumberFormat="1" applyFont="1" applyBorder="1" applyAlignment="1">
      <alignment horizontal="center" vertical="center" wrapText="1"/>
    </xf>
    <xf numFmtId="3" fontId="40" fillId="0" borderId="47" xfId="49" applyNumberFormat="1" applyFont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left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top" wrapText="1"/>
      <protection locked="0"/>
    </xf>
    <xf numFmtId="166" fontId="27" fillId="0" borderId="10" xfId="45" applyNumberFormat="1" applyFont="1" applyBorder="1" applyAlignment="1" applyProtection="1">
      <alignment horizontal="center" vertical="top" wrapText="1"/>
      <protection locked="0"/>
    </xf>
    <xf numFmtId="165" fontId="28" fillId="0" borderId="0" xfId="20" applyNumberFormat="1" applyFont="1" applyFill="1" applyBorder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top" wrapText="1"/>
      <protection hidden="1"/>
    </xf>
    <xf numFmtId="0" fontId="31" fillId="0" borderId="10" xfId="45" applyFont="1" applyBorder="1" applyAlignment="1" applyProtection="1">
      <alignment horizontal="left" vertical="top" wrapText="1"/>
      <protection locked="0"/>
    </xf>
    <xf numFmtId="0" fontId="30" fillId="0" borderId="10" xfId="45" applyFont="1" applyBorder="1" applyAlignment="1" applyProtection="1">
      <alignment vertical="top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6" fillId="0" borderId="10" xfId="0" applyFont="1" applyBorder="1" applyAlignment="1" applyProtection="1">
      <alignment horizontal="left" vertical="top" wrapText="1"/>
    </xf>
    <xf numFmtId="0" fontId="31" fillId="0" borderId="10" xfId="45" applyFont="1" applyBorder="1" applyAlignment="1" applyProtection="1">
      <alignment horizontal="left" vertical="top" wrapText="1"/>
    </xf>
    <xf numFmtId="165" fontId="28" fillId="0" borderId="10" xfId="20" applyNumberFormat="1" applyFont="1" applyBorder="1" applyAlignment="1" applyProtection="1">
      <alignment horizontal="left" vertical="top" wrapText="1"/>
    </xf>
    <xf numFmtId="0" fontId="27" fillId="0" borderId="10" xfId="45" applyFont="1" applyBorder="1" applyAlignment="1" applyProtection="1">
      <alignment vertical="top" wrapText="1"/>
      <protection hidden="1"/>
    </xf>
    <xf numFmtId="164" fontId="35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3" fillId="0" borderId="29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view="pageBreakPreview" topLeftCell="A59" zoomScaleSheetLayoutView="100" workbookViewId="0">
      <selection activeCell="A78" sqref="A78"/>
    </sheetView>
  </sheetViews>
  <sheetFormatPr defaultColWidth="9.140625" defaultRowHeight="17.25"/>
  <cols>
    <col min="1" max="1" width="6.5703125" style="7" customWidth="1"/>
    <col min="2" max="2" width="66.85546875" style="7" customWidth="1"/>
    <col min="3" max="3" width="20.42578125" style="7" customWidth="1"/>
    <col min="4" max="4" width="22.85546875" style="39" customWidth="1"/>
    <col min="5" max="5" width="5.42578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12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82"/>
      <c r="D1" s="482" t="s">
        <v>199</v>
      </c>
      <c r="E1" s="498">
        <v>147</v>
      </c>
      <c r="F1" s="482"/>
    </row>
    <row r="2" spans="1:10" s="6" customFormat="1">
      <c r="C2" s="482"/>
      <c r="D2" s="592" t="s">
        <v>40</v>
      </c>
      <c r="E2" s="592"/>
      <c r="F2" s="482"/>
    </row>
    <row r="3" spans="1:10" s="6" customFormat="1">
      <c r="C3" s="482"/>
      <c r="D3" s="593" t="s">
        <v>252</v>
      </c>
      <c r="E3" s="593"/>
      <c r="F3" s="482"/>
    </row>
    <row r="4" spans="1:10" s="522" customFormat="1">
      <c r="B4" s="523"/>
      <c r="C4" s="523"/>
      <c r="D4" s="592" t="s">
        <v>253</v>
      </c>
      <c r="E4" s="592"/>
    </row>
    <row r="5" spans="1:10" s="522" customFormat="1">
      <c r="B5" s="523"/>
      <c r="C5" s="592" t="s">
        <v>254</v>
      </c>
      <c r="D5" s="592"/>
      <c r="E5" s="592"/>
    </row>
    <row r="6" spans="1:10" ht="20.25">
      <c r="A6" s="597" t="s">
        <v>41</v>
      </c>
      <c r="B6" s="597"/>
      <c r="C6" s="597"/>
      <c r="D6" s="597"/>
      <c r="E6" s="597"/>
      <c r="F6" s="41"/>
    </row>
    <row r="7" spans="1:10" ht="20.45" customHeight="1">
      <c r="A7" s="598" t="s">
        <v>258</v>
      </c>
      <c r="B7" s="598"/>
      <c r="C7" s="598"/>
      <c r="D7" s="598"/>
      <c r="E7" s="598"/>
      <c r="F7" s="71" t="s">
        <v>218</v>
      </c>
    </row>
    <row r="8" spans="1:10" ht="18.75" customHeight="1">
      <c r="A8" s="599" t="s">
        <v>231</v>
      </c>
      <c r="B8" s="599"/>
      <c r="C8" s="599"/>
      <c r="D8" s="599"/>
      <c r="E8" s="599"/>
      <c r="F8" s="42"/>
      <c r="G8" s="43"/>
      <c r="H8" s="43"/>
      <c r="I8" s="43"/>
      <c r="J8" s="43"/>
    </row>
    <row r="9" spans="1:10" ht="21.6" customHeight="1">
      <c r="A9" s="44"/>
      <c r="B9" s="350"/>
      <c r="C9" s="44"/>
      <c r="D9" s="472" t="s">
        <v>51</v>
      </c>
      <c r="E9" s="491"/>
      <c r="F9" s="45"/>
    </row>
    <row r="10" spans="1:10" ht="20.25">
      <c r="A10" s="46" t="s">
        <v>7</v>
      </c>
      <c r="B10" s="47" t="s">
        <v>145</v>
      </c>
      <c r="C10" s="48"/>
      <c r="D10" s="286"/>
      <c r="E10" s="286"/>
      <c r="F10" s="45"/>
    </row>
    <row r="11" spans="1:10" ht="16.5" customHeight="1">
      <c r="A11" s="150">
        <v>1</v>
      </c>
      <c r="B11" s="151" t="s">
        <v>115</v>
      </c>
      <c r="C11" s="51"/>
      <c r="D11" s="471">
        <v>78240</v>
      </c>
      <c r="E11" s="492"/>
      <c r="F11" s="45"/>
    </row>
    <row r="12" spans="1:10" ht="16.5" customHeight="1">
      <c r="A12" s="150">
        <f>+A11+1</f>
        <v>2</v>
      </c>
      <c r="B12" s="151" t="s">
        <v>8</v>
      </c>
      <c r="C12" s="51"/>
      <c r="D12" s="471">
        <v>5420</v>
      </c>
      <c r="E12" s="492"/>
      <c r="F12" s="45" t="s">
        <v>205</v>
      </c>
    </row>
    <row r="13" spans="1:10" ht="16.5" customHeight="1">
      <c r="A13" s="150">
        <f>+A12+1</f>
        <v>3</v>
      </c>
      <c r="B13" s="151" t="s">
        <v>61</v>
      </c>
      <c r="C13" s="51"/>
      <c r="D13" s="471">
        <f>+Komunal!N30</f>
        <v>1176.9000000000001</v>
      </c>
      <c r="E13" s="492"/>
      <c r="F13" s="45"/>
    </row>
    <row r="14" spans="1:10" hidden="1">
      <c r="A14" s="150">
        <f t="shared" ref="A14:A16" si="0">+A13+1</f>
        <v>4</v>
      </c>
      <c r="B14" s="151" t="s">
        <v>116</v>
      </c>
      <c r="C14" s="51"/>
      <c r="D14" s="471"/>
      <c r="E14" s="492"/>
      <c r="F14" s="45"/>
    </row>
    <row r="15" spans="1:10" hidden="1">
      <c r="A15" s="150">
        <v>4</v>
      </c>
      <c r="B15" s="151" t="s">
        <v>9</v>
      </c>
      <c r="C15" s="51"/>
      <c r="D15" s="590"/>
      <c r="E15" s="492"/>
      <c r="F15" s="45">
        <v>6174.3</v>
      </c>
    </row>
    <row r="16" spans="1:10" hidden="1">
      <c r="A16" s="150">
        <f t="shared" si="0"/>
        <v>5</v>
      </c>
      <c r="B16" s="151" t="s">
        <v>70</v>
      </c>
      <c r="C16" s="51"/>
      <c r="D16" s="471"/>
      <c r="E16" s="492"/>
      <c r="F16" s="45"/>
    </row>
    <row r="17" spans="1:19">
      <c r="A17" s="150">
        <v>4</v>
      </c>
      <c r="B17" s="151" t="s">
        <v>123</v>
      </c>
      <c r="C17" s="51"/>
      <c r="D17" s="469">
        <f>SUM(D18:D19)</f>
        <v>3835.6</v>
      </c>
      <c r="E17" s="493"/>
      <c r="F17" s="45"/>
    </row>
    <row r="18" spans="1:19" s="3" customFormat="1" ht="13.5">
      <c r="A18" s="152">
        <v>4.0999999999999996</v>
      </c>
      <c r="B18" s="36" t="s">
        <v>71</v>
      </c>
      <c r="C18" s="52"/>
      <c r="D18" s="470">
        <f>+D63</f>
        <v>3835.6</v>
      </c>
      <c r="E18" s="494"/>
      <c r="F18" s="25"/>
      <c r="G18" s="2"/>
      <c r="H18" s="2"/>
      <c r="I18" s="2"/>
      <c r="J18" s="2"/>
      <c r="K18" s="2"/>
      <c r="L18" s="2"/>
    </row>
    <row r="19" spans="1:19" s="3" customFormat="1" ht="16.5" hidden="1">
      <c r="A19" s="152">
        <v>7.2</v>
      </c>
      <c r="B19" s="36" t="s">
        <v>72</v>
      </c>
      <c r="C19" s="52"/>
      <c r="D19" s="468"/>
      <c r="E19" s="495"/>
      <c r="F19" s="60" t="s">
        <v>207</v>
      </c>
      <c r="G19" s="2"/>
      <c r="H19" s="2"/>
      <c r="K19" s="2"/>
      <c r="L19" s="297"/>
    </row>
    <row r="20" spans="1:19">
      <c r="A20" s="150">
        <f>+A17+1</f>
        <v>5</v>
      </c>
      <c r="B20" s="151" t="s">
        <v>10</v>
      </c>
      <c r="C20" s="51"/>
      <c r="D20" s="471">
        <v>3</v>
      </c>
      <c r="E20" s="492"/>
      <c r="F20" s="45"/>
    </row>
    <row r="21" spans="1:19" s="6" customFormat="1" hidden="1">
      <c r="A21" s="150">
        <f>+A20+1</f>
        <v>6</v>
      </c>
      <c r="B21" s="65"/>
      <c r="C21" s="504"/>
      <c r="D21" s="471"/>
      <c r="E21" s="492"/>
      <c r="F21" s="45"/>
    </row>
    <row r="22" spans="1:19" s="6" customFormat="1" hidden="1">
      <c r="A22" s="150">
        <f>+A21+1</f>
        <v>7</v>
      </c>
      <c r="B22" s="65"/>
      <c r="C22" s="504"/>
      <c r="D22" s="471"/>
      <c r="E22" s="492"/>
      <c r="F22" s="529" t="s">
        <v>229</v>
      </c>
    </row>
    <row r="23" spans="1:19">
      <c r="A23" s="46"/>
      <c r="B23" s="53" t="s">
        <v>28</v>
      </c>
      <c r="C23" s="48"/>
      <c r="D23" s="466">
        <f>SUM(D11:D17,D20:D22)</f>
        <v>88675.5</v>
      </c>
      <c r="E23" s="496"/>
      <c r="F23" s="45"/>
    </row>
    <row r="24" spans="1:19" ht="4.5" customHeight="1">
      <c r="A24" s="50"/>
      <c r="B24" s="46"/>
      <c r="C24" s="51"/>
      <c r="D24" s="469"/>
      <c r="E24" s="469"/>
      <c r="F24" s="45"/>
    </row>
    <row r="25" spans="1:19" ht="20.25">
      <c r="A25" s="46" t="s">
        <v>11</v>
      </c>
      <c r="B25" s="54" t="s">
        <v>146</v>
      </c>
      <c r="C25" s="49"/>
      <c r="D25" s="280"/>
      <c r="E25" s="280"/>
      <c r="F25" s="45"/>
      <c r="M25" s="6"/>
      <c r="N25" s="6"/>
      <c r="O25" s="6"/>
      <c r="P25" s="6"/>
      <c r="Q25" s="6"/>
      <c r="R25" s="6"/>
      <c r="S25" s="6"/>
    </row>
    <row r="26" spans="1:19">
      <c r="A26" s="150">
        <v>1</v>
      </c>
      <c r="B26" s="151" t="s">
        <v>12</v>
      </c>
      <c r="C26" s="51"/>
      <c r="D26" s="471">
        <f>+Ashkhatavardz!L9</f>
        <v>52829.3</v>
      </c>
      <c r="E26" s="492"/>
      <c r="F26" s="45"/>
    </row>
    <row r="27" spans="1:19" s="3" customFormat="1" ht="13.5">
      <c r="A27" s="153">
        <v>1.1000000000000001</v>
      </c>
      <c r="B27" s="154" t="s">
        <v>117</v>
      </c>
      <c r="C27" s="52"/>
      <c r="D27" s="470">
        <f>+Ashkhatavardz!I7</f>
        <v>3920</v>
      </c>
      <c r="E27" s="494"/>
      <c r="F27" s="273"/>
      <c r="G27" s="2"/>
      <c r="H27" s="2"/>
      <c r="I27" s="2"/>
      <c r="J27" s="8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3">
        <v>1.2</v>
      </c>
      <c r="B28" s="146" t="str">
        <f>+Ashkhatavardz!K6</f>
        <v>պարգևատրում</v>
      </c>
      <c r="C28" s="52"/>
      <c r="D28" s="468">
        <f>+Ashkhatavardz!K7</f>
        <v>0</v>
      </c>
      <c r="E28" s="49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0">
        <f>+A26+1</f>
        <v>2</v>
      </c>
      <c r="B29" s="151" t="s">
        <v>15</v>
      </c>
      <c r="C29" s="51"/>
      <c r="D29" s="471">
        <f>+L29-'Dramakan hosqer'!F81-L30</f>
        <v>19680.72</v>
      </c>
      <c r="E29" s="492"/>
      <c r="F29" s="45"/>
      <c r="G29" s="506">
        <f>+ROUND((D11-12000)/30/12,0)</f>
        <v>184</v>
      </c>
      <c r="H29" s="506" t="s">
        <v>196</v>
      </c>
      <c r="I29" s="506">
        <v>550</v>
      </c>
      <c r="J29" s="506">
        <v>252</v>
      </c>
      <c r="K29" s="506" t="s">
        <v>197</v>
      </c>
      <c r="L29" s="506">
        <f>+ROUND(G29*I29*J29/1000,1)</f>
        <v>25502.400000000001</v>
      </c>
      <c r="M29" s="46"/>
      <c r="N29" s="7" t="s">
        <v>257</v>
      </c>
    </row>
    <row r="30" spans="1:19">
      <c r="A30" s="150">
        <f>+A29+1</f>
        <v>3</v>
      </c>
      <c r="B30" s="151" t="s">
        <v>14</v>
      </c>
      <c r="C30" s="51"/>
      <c r="D30" s="471">
        <f>+Komunal!F28</f>
        <v>3204.6</v>
      </c>
      <c r="E30" s="492"/>
      <c r="F30" s="45">
        <f>+D30-Komunal!F20</f>
        <v>3204.6</v>
      </c>
      <c r="L30" s="6">
        <f>+L29*0.2</f>
        <v>5100.4800000000005</v>
      </c>
    </row>
    <row r="31" spans="1:19">
      <c r="A31" s="150">
        <f t="shared" ref="A31:A35" si="1">+A30+1</f>
        <v>4</v>
      </c>
      <c r="B31" s="151" t="s">
        <v>13</v>
      </c>
      <c r="C31" s="51"/>
      <c r="D31" s="471">
        <f>+Komunal!J28</f>
        <v>2487.5</v>
      </c>
      <c r="E31" s="492"/>
      <c r="F31" s="45">
        <f>+D31-Komunal!J20</f>
        <v>2487.5</v>
      </c>
    </row>
    <row r="32" spans="1:19">
      <c r="A32" s="150">
        <f t="shared" si="1"/>
        <v>5</v>
      </c>
      <c r="B32" s="151" t="s">
        <v>16</v>
      </c>
      <c r="C32" s="51"/>
      <c r="D32" s="471">
        <f>+Komunal!N28</f>
        <v>410.7</v>
      </c>
      <c r="E32" s="492"/>
      <c r="F32" s="45">
        <f>+D32-Komunal!N20</f>
        <v>410.7</v>
      </c>
    </row>
    <row r="33" spans="1:14">
      <c r="A33" s="150">
        <f t="shared" si="1"/>
        <v>6</v>
      </c>
      <c r="B33" s="151" t="s">
        <v>17</v>
      </c>
      <c r="C33" s="51"/>
      <c r="D33" s="471">
        <v>75.900000000000006</v>
      </c>
      <c r="E33" s="492"/>
      <c r="F33" s="45"/>
    </row>
    <row r="34" spans="1:14">
      <c r="A34" s="150">
        <f t="shared" si="1"/>
        <v>7</v>
      </c>
      <c r="B34" s="151" t="s">
        <v>18</v>
      </c>
      <c r="C34" s="51"/>
      <c r="D34" s="471">
        <v>60</v>
      </c>
      <c r="E34" s="492"/>
      <c r="F34" s="45"/>
    </row>
    <row r="35" spans="1:14">
      <c r="A35" s="150">
        <f t="shared" si="1"/>
        <v>8</v>
      </c>
      <c r="B35" s="151" t="s">
        <v>19</v>
      </c>
      <c r="C35" s="51"/>
      <c r="D35" s="471">
        <f>SUM(D36:D38)</f>
        <v>123.6</v>
      </c>
      <c r="E35" s="492"/>
      <c r="F35" s="45"/>
    </row>
    <row r="36" spans="1:14" s="3" customFormat="1" ht="13.5">
      <c r="A36" s="152">
        <v>8.1</v>
      </c>
      <c r="B36" s="36" t="s">
        <v>20</v>
      </c>
      <c r="C36" s="52"/>
      <c r="D36" s="468">
        <v>57.6</v>
      </c>
      <c r="E36" s="495"/>
      <c r="F36" s="9"/>
      <c r="G36" s="2"/>
      <c r="H36" s="2"/>
      <c r="I36" s="2"/>
      <c r="J36" s="2"/>
      <c r="K36" s="2"/>
      <c r="L36" s="2"/>
    </row>
    <row r="37" spans="1:14" s="3" customFormat="1" ht="13.5">
      <c r="A37" s="152">
        <v>8.1999999999999993</v>
      </c>
      <c r="B37" s="36" t="s">
        <v>21</v>
      </c>
      <c r="C37" s="52"/>
      <c r="D37" s="468">
        <v>12</v>
      </c>
      <c r="E37" s="495"/>
      <c r="F37" s="9"/>
      <c r="G37" s="2"/>
      <c r="H37" s="2"/>
      <c r="I37" s="2"/>
      <c r="J37" s="2"/>
      <c r="K37" s="2"/>
      <c r="L37" s="2"/>
    </row>
    <row r="38" spans="1:14" s="3" customFormat="1" ht="13.5">
      <c r="A38" s="152">
        <v>8.3000000000000007</v>
      </c>
      <c r="B38" s="36" t="s">
        <v>22</v>
      </c>
      <c r="C38" s="52"/>
      <c r="D38" s="468">
        <v>54</v>
      </c>
      <c r="E38" s="495"/>
      <c r="F38" s="9"/>
      <c r="G38" s="2"/>
      <c r="H38" s="2"/>
      <c r="J38" s="595" t="s">
        <v>198</v>
      </c>
      <c r="K38" s="595"/>
      <c r="L38" s="2"/>
    </row>
    <row r="39" spans="1:14" ht="15.75" customHeight="1" thickBot="1">
      <c r="A39" s="150">
        <f>+A35+1</f>
        <v>9</v>
      </c>
      <c r="B39" s="151" t="s">
        <v>23</v>
      </c>
      <c r="C39" s="51"/>
      <c r="D39" s="471">
        <v>5</v>
      </c>
      <c r="E39" s="492"/>
      <c r="F39" s="45"/>
      <c r="I39" s="507"/>
      <c r="J39" s="596"/>
      <c r="K39" s="596"/>
    </row>
    <row r="40" spans="1:14" ht="15.75" customHeight="1" thickBot="1">
      <c r="A40" s="150">
        <f>+A39+1</f>
        <v>10</v>
      </c>
      <c r="B40" s="151" t="s">
        <v>29</v>
      </c>
      <c r="C40" s="51"/>
      <c r="D40" s="471">
        <f>N40</f>
        <v>1029</v>
      </c>
      <c r="E40" s="492"/>
      <c r="F40" s="45" t="s">
        <v>256</v>
      </c>
      <c r="J40" s="515">
        <v>7</v>
      </c>
      <c r="K40" s="513" t="s">
        <v>196</v>
      </c>
      <c r="L40" s="509">
        <v>147</v>
      </c>
      <c r="M40" s="516" t="s">
        <v>197</v>
      </c>
      <c r="N40" s="519">
        <f>+J40*L40</f>
        <v>1029</v>
      </c>
    </row>
    <row r="41" spans="1:14" ht="15.75" customHeight="1">
      <c r="A41" s="150">
        <f t="shared" ref="A41:A58" si="2">+A40+1</f>
        <v>11</v>
      </c>
      <c r="B41" s="151" t="s">
        <v>24</v>
      </c>
      <c r="C41" s="51"/>
      <c r="D41" s="471">
        <v>196</v>
      </c>
      <c r="E41" s="492"/>
      <c r="F41" s="45"/>
      <c r="J41" s="514">
        <f>+J40</f>
        <v>7</v>
      </c>
      <c r="K41" s="505" t="s">
        <v>196</v>
      </c>
      <c r="L41" s="531">
        <v>28</v>
      </c>
      <c r="M41" s="517" t="s">
        <v>197</v>
      </c>
      <c r="N41" s="520">
        <f>+J41*L41</f>
        <v>196</v>
      </c>
    </row>
    <row r="42" spans="1:14" ht="15.75" customHeight="1">
      <c r="A42" s="150">
        <f t="shared" si="2"/>
        <v>12</v>
      </c>
      <c r="B42" s="151" t="s">
        <v>73</v>
      </c>
      <c r="C42" s="51"/>
      <c r="D42" s="471">
        <v>196</v>
      </c>
      <c r="E42" s="492"/>
      <c r="F42" s="45"/>
      <c r="J42" s="510">
        <f>+J40</f>
        <v>7</v>
      </c>
      <c r="K42" s="505" t="s">
        <v>196</v>
      </c>
      <c r="L42" s="531">
        <v>28</v>
      </c>
      <c r="M42" s="517" t="s">
        <v>197</v>
      </c>
      <c r="N42" s="520">
        <f>+J42*L42</f>
        <v>196</v>
      </c>
    </row>
    <row r="43" spans="1:14" ht="15.75" customHeight="1">
      <c r="A43" s="150">
        <f t="shared" si="2"/>
        <v>13</v>
      </c>
      <c r="B43" s="151" t="s">
        <v>47</v>
      </c>
      <c r="C43" s="51"/>
      <c r="D43" s="471">
        <v>507.5</v>
      </c>
      <c r="E43" s="492"/>
      <c r="F43" s="45"/>
      <c r="J43" s="510">
        <f>+J40</f>
        <v>7</v>
      </c>
      <c r="K43" s="505" t="s">
        <v>196</v>
      </c>
      <c r="L43" s="505">
        <v>72.5</v>
      </c>
      <c r="M43" s="517" t="s">
        <v>197</v>
      </c>
      <c r="N43" s="520">
        <f>+J43*L43</f>
        <v>507.5</v>
      </c>
    </row>
    <row r="44" spans="1:14" ht="15.75" customHeight="1" thickBot="1">
      <c r="A44" s="150">
        <f t="shared" si="2"/>
        <v>14</v>
      </c>
      <c r="B44" s="151" t="s">
        <v>118</v>
      </c>
      <c r="C44" s="51"/>
      <c r="D44" s="471">
        <v>270.89999999999998</v>
      </c>
      <c r="E44" s="492"/>
      <c r="F44" s="45"/>
      <c r="J44" s="511">
        <f>+J40</f>
        <v>7</v>
      </c>
      <c r="K44" s="512" t="s">
        <v>196</v>
      </c>
      <c r="L44" s="512">
        <v>38.700000000000003</v>
      </c>
      <c r="M44" s="518" t="s">
        <v>197</v>
      </c>
      <c r="N44" s="521">
        <f>+J44*L44</f>
        <v>270.90000000000003</v>
      </c>
    </row>
    <row r="45" spans="1:14" ht="15.75" customHeight="1">
      <c r="A45" s="150">
        <f t="shared" si="2"/>
        <v>15</v>
      </c>
      <c r="B45" s="151" t="s">
        <v>119</v>
      </c>
      <c r="C45" s="51"/>
      <c r="D45" s="471">
        <v>350</v>
      </c>
      <c r="E45" s="492"/>
      <c r="F45" s="45"/>
    </row>
    <row r="46" spans="1:14" ht="15.75" customHeight="1">
      <c r="A46" s="150">
        <f t="shared" si="2"/>
        <v>16</v>
      </c>
      <c r="B46" s="151" t="s">
        <v>25</v>
      </c>
      <c r="C46" s="51"/>
      <c r="D46" s="471">
        <f>3267.9-2467</f>
        <v>800.90000000000009</v>
      </c>
      <c r="E46" s="492"/>
      <c r="F46" s="45"/>
    </row>
    <row r="47" spans="1:14" ht="15.75" customHeight="1">
      <c r="A47" s="150">
        <f t="shared" si="2"/>
        <v>17</v>
      </c>
      <c r="B47" s="151" t="s">
        <v>26</v>
      </c>
      <c r="C47" s="51"/>
      <c r="D47" s="471">
        <v>271.60000000000002</v>
      </c>
      <c r="E47" s="492"/>
      <c r="F47" s="45"/>
    </row>
    <row r="48" spans="1:14" ht="15.75" customHeight="1">
      <c r="A48" s="150">
        <f t="shared" si="2"/>
        <v>18</v>
      </c>
      <c r="B48" s="151" t="s">
        <v>65</v>
      </c>
      <c r="C48" s="51"/>
      <c r="D48" s="471">
        <v>350</v>
      </c>
      <c r="E48" s="492"/>
      <c r="F48" s="45"/>
    </row>
    <row r="49" spans="1:12" ht="15.75" customHeight="1">
      <c r="A49" s="150">
        <f t="shared" si="2"/>
        <v>19</v>
      </c>
      <c r="B49" s="151" t="s">
        <v>52</v>
      </c>
      <c r="C49" s="51"/>
      <c r="D49" s="471">
        <f>+D13</f>
        <v>1176.9000000000001</v>
      </c>
      <c r="E49" s="492"/>
      <c r="F49" s="45"/>
    </row>
    <row r="50" spans="1:12" ht="15.75" customHeight="1">
      <c r="A50" s="150">
        <f t="shared" si="2"/>
        <v>20</v>
      </c>
      <c r="B50" s="151" t="s">
        <v>44</v>
      </c>
      <c r="C50" s="51"/>
      <c r="D50" s="471">
        <v>105</v>
      </c>
      <c r="E50" s="492"/>
      <c r="F50" s="45"/>
    </row>
    <row r="51" spans="1:12" ht="15.75" customHeight="1">
      <c r="A51" s="150">
        <v>21</v>
      </c>
      <c r="B51" s="151" t="s">
        <v>74</v>
      </c>
      <c r="C51" s="51"/>
      <c r="D51" s="471">
        <v>40</v>
      </c>
      <c r="E51" s="492"/>
      <c r="F51" s="45"/>
    </row>
    <row r="52" spans="1:12" ht="15.75" customHeight="1">
      <c r="A52" s="150">
        <v>22</v>
      </c>
      <c r="B52" s="151" t="s">
        <v>75</v>
      </c>
      <c r="C52" s="51"/>
      <c r="D52" s="471">
        <v>95</v>
      </c>
      <c r="E52" s="492"/>
      <c r="F52" s="45"/>
    </row>
    <row r="53" spans="1:12" ht="15.75" customHeight="1">
      <c r="A53" s="150">
        <v>23</v>
      </c>
      <c r="B53" s="151" t="s">
        <v>45</v>
      </c>
      <c r="C53" s="51"/>
      <c r="D53" s="471">
        <v>6</v>
      </c>
      <c r="E53" s="492"/>
      <c r="F53" s="45"/>
    </row>
    <row r="54" spans="1:12" ht="15.75" customHeight="1">
      <c r="A54" s="150">
        <v>24</v>
      </c>
      <c r="B54" s="151" t="s">
        <v>120</v>
      </c>
      <c r="C54" s="51"/>
      <c r="D54" s="471">
        <v>30</v>
      </c>
      <c r="E54" s="492"/>
      <c r="F54" s="45"/>
    </row>
    <row r="55" spans="1:12" hidden="1">
      <c r="A55" s="150">
        <f t="shared" si="2"/>
        <v>25</v>
      </c>
      <c r="B55" s="151" t="s">
        <v>46</v>
      </c>
      <c r="C55" s="51"/>
      <c r="D55" s="471"/>
      <c r="E55" s="492"/>
      <c r="F55" s="45"/>
    </row>
    <row r="56" spans="1:12">
      <c r="A56" s="150">
        <v>25</v>
      </c>
      <c r="B56" s="151" t="s">
        <v>62</v>
      </c>
      <c r="C56" s="51"/>
      <c r="D56" s="471">
        <v>108</v>
      </c>
      <c r="E56" s="492"/>
      <c r="F56" s="45"/>
    </row>
    <row r="57" spans="1:12" hidden="1">
      <c r="A57" s="150">
        <f t="shared" si="2"/>
        <v>26</v>
      </c>
      <c r="B57" s="151"/>
      <c r="C57" s="51"/>
      <c r="D57" s="471"/>
      <c r="E57" s="492"/>
      <c r="F57" s="45"/>
    </row>
    <row r="58" spans="1:12" hidden="1">
      <c r="A58" s="150">
        <f t="shared" si="2"/>
        <v>27</v>
      </c>
      <c r="B58" s="151"/>
      <c r="C58" s="51"/>
      <c r="D58" s="471"/>
      <c r="E58" s="492"/>
      <c r="F58" s="45"/>
    </row>
    <row r="59" spans="1:12" s="6" customFormat="1">
      <c r="A59" s="150">
        <v>26</v>
      </c>
      <c r="B59" s="572" t="s">
        <v>267</v>
      </c>
      <c r="C59" s="504"/>
      <c r="D59" s="471">
        <v>50</v>
      </c>
      <c r="E59" s="492"/>
      <c r="F59" s="45"/>
    </row>
    <row r="60" spans="1:12" s="6" customFormat="1">
      <c r="A60" s="150">
        <v>27</v>
      </c>
      <c r="B60" s="573" t="s">
        <v>261</v>
      </c>
      <c r="C60" s="504"/>
      <c r="D60" s="471">
        <v>50</v>
      </c>
      <c r="E60" s="492"/>
      <c r="F60" s="529" t="s">
        <v>121</v>
      </c>
    </row>
    <row r="61" spans="1:12" s="6" customFormat="1">
      <c r="A61" s="150">
        <v>28</v>
      </c>
      <c r="B61" s="573" t="s">
        <v>266</v>
      </c>
      <c r="C61" s="504"/>
      <c r="D61" s="471">
        <v>35</v>
      </c>
      <c r="E61" s="492"/>
      <c r="F61" s="529"/>
    </row>
    <row r="62" spans="1:12">
      <c r="A62" s="150">
        <v>29</v>
      </c>
      <c r="B62" s="151" t="s">
        <v>27</v>
      </c>
      <c r="C62" s="51"/>
      <c r="D62" s="471">
        <v>4067.4</v>
      </c>
      <c r="E62" s="492"/>
      <c r="F62" s="45"/>
    </row>
    <row r="63" spans="1:12" s="3" customFormat="1" ht="13.5">
      <c r="A63" s="153">
        <v>29.1</v>
      </c>
      <c r="B63" s="59" t="s">
        <v>76</v>
      </c>
      <c r="C63" s="52"/>
      <c r="D63" s="468">
        <v>3835.6</v>
      </c>
      <c r="E63" s="495"/>
      <c r="F63" s="25"/>
      <c r="G63" s="2"/>
      <c r="H63" s="2"/>
      <c r="I63" s="2"/>
      <c r="J63" s="2"/>
      <c r="K63" s="2"/>
      <c r="L63" s="2"/>
    </row>
    <row r="64" spans="1:12">
      <c r="A64" s="150">
        <v>30</v>
      </c>
      <c r="B64" s="151" t="s">
        <v>77</v>
      </c>
      <c r="C64" s="51"/>
      <c r="D64" s="471">
        <v>63</v>
      </c>
      <c r="E64" s="492"/>
      <c r="F64" s="45"/>
    </row>
    <row r="65" spans="1:12" hidden="1">
      <c r="A65" s="150">
        <v>31</v>
      </c>
      <c r="B65" s="151" t="s">
        <v>66</v>
      </c>
      <c r="C65" s="51"/>
      <c r="D65" s="471"/>
      <c r="E65" s="492"/>
      <c r="F65" s="45"/>
    </row>
    <row r="66" spans="1:12">
      <c r="A66" s="55"/>
      <c r="B66" s="56" t="s">
        <v>30</v>
      </c>
      <c r="C66" s="48"/>
      <c r="D66" s="466">
        <f>SUM(D26,D29:D35,D39:D62,D64:D65)</f>
        <v>88675.51999999999</v>
      </c>
      <c r="E66" s="496"/>
      <c r="F66" s="594">
        <f>+D23-D66</f>
        <v>-1.9999999989522621E-2</v>
      </c>
      <c r="G66" s="594"/>
    </row>
    <row r="67" spans="1:12">
      <c r="B67" s="57"/>
      <c r="C67" s="10"/>
      <c r="D67" s="50"/>
      <c r="E67" s="50"/>
      <c r="F67" s="45"/>
    </row>
    <row r="68" spans="1:12" s="6" customFormat="1" hidden="1">
      <c r="B68" s="419" t="s">
        <v>2</v>
      </c>
      <c r="C68" s="467"/>
      <c r="D68" s="464" t="s">
        <v>260</v>
      </c>
      <c r="E68" s="467"/>
      <c r="F68" s="45"/>
    </row>
    <row r="69" spans="1:12" s="6" customFormat="1" hidden="1">
      <c r="B69" s="417"/>
      <c r="D69" s="465" t="s">
        <v>92</v>
      </c>
      <c r="E69" s="497"/>
      <c r="F69" s="45"/>
    </row>
    <row r="70" spans="1:12" s="6" customFormat="1" hidden="1">
      <c r="B70" s="419" t="s">
        <v>6</v>
      </c>
      <c r="C70" s="464"/>
      <c r="D70" s="464" t="s">
        <v>259</v>
      </c>
      <c r="E70" s="464"/>
      <c r="F70" s="45"/>
    </row>
    <row r="71" spans="1:12" s="6" customFormat="1" hidden="1">
      <c r="B71" s="45"/>
      <c r="D71" s="465" t="s">
        <v>92</v>
      </c>
      <c r="E71" s="497"/>
      <c r="F71" s="45"/>
    </row>
    <row r="72" spans="1:12" s="6" customFormat="1" hidden="1">
      <c r="B72" s="87" t="s">
        <v>201</v>
      </c>
      <c r="C72" s="45"/>
      <c r="D72" s="418"/>
      <c r="E72" s="418"/>
      <c r="F72" s="45"/>
    </row>
    <row r="73" spans="1:12" s="389" customFormat="1" ht="57.75" customHeight="1">
      <c r="A73" s="650" t="s">
        <v>268</v>
      </c>
      <c r="B73" s="650"/>
      <c r="C73" s="390"/>
      <c r="D73" s="652" t="s">
        <v>269</v>
      </c>
      <c r="E73" s="652"/>
      <c r="G73" s="651" t="s">
        <v>270</v>
      </c>
    </row>
    <row r="74" spans="1:12" s="58" customFormat="1" ht="40.5" customHeight="1">
      <c r="B74" s="282"/>
      <c r="C74" s="245"/>
      <c r="D74" s="50"/>
      <c r="F74" s="50"/>
      <c r="G74" s="45"/>
      <c r="H74" s="45"/>
      <c r="I74" s="45"/>
      <c r="J74" s="45"/>
      <c r="K74" s="45"/>
      <c r="L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  <c r="F76" s="45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  <row r="80" spans="1:12">
      <c r="B80" s="58"/>
      <c r="C80" s="58"/>
      <c r="D80" s="50"/>
      <c r="E80" s="50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72" zoomScaleSheetLayoutView="100" workbookViewId="0">
      <selection activeCell="A90" sqref="A90:XFD90"/>
    </sheetView>
  </sheetViews>
  <sheetFormatPr defaultColWidth="9.140625" defaultRowHeight="13.5"/>
  <cols>
    <col min="1" max="1" width="5.85546875" style="82" customWidth="1"/>
    <col min="2" max="2" width="61.28515625" style="397" customWidth="1"/>
    <col min="3" max="3" width="11.5703125" style="352" customWidth="1"/>
    <col min="4" max="5" width="12.28515625" style="352" customWidth="1"/>
    <col min="6" max="6" width="11.5703125" style="82" customWidth="1"/>
    <col min="7" max="7" width="4" style="82" customWidth="1"/>
    <col min="8" max="8" width="23.140625" style="107" hidden="1" customWidth="1"/>
    <col min="9" max="9" width="14.140625" style="87" hidden="1" customWidth="1"/>
    <col min="10" max="10" width="11.42578125" style="87" hidden="1" customWidth="1"/>
    <col min="11" max="16" width="0" style="81" hidden="1" customWidth="1"/>
    <col min="17" max="16384" width="9.140625" style="82"/>
  </cols>
  <sheetData>
    <row r="1" spans="1:16" s="77" customFormat="1" ht="17.25">
      <c r="A1" s="524"/>
      <c r="B1" s="525"/>
      <c r="C1" s="526"/>
      <c r="D1" s="526"/>
      <c r="E1" s="526"/>
      <c r="F1" s="298" t="s">
        <v>199</v>
      </c>
      <c r="G1" s="591">
        <f>+'Ekamut-caxs'!E1+1</f>
        <v>148</v>
      </c>
      <c r="H1" s="105"/>
      <c r="I1" s="498"/>
      <c r="J1" s="498"/>
    </row>
    <row r="2" spans="1:16" s="77" customFormat="1" ht="17.25">
      <c r="A2" s="524"/>
      <c r="B2" s="527"/>
      <c r="C2" s="528"/>
      <c r="D2" s="528"/>
      <c r="E2" s="601" t="s">
        <v>40</v>
      </c>
      <c r="F2" s="601"/>
      <c r="G2" s="601"/>
      <c r="H2" s="105"/>
      <c r="I2" s="498"/>
      <c r="J2" s="498"/>
    </row>
    <row r="3" spans="1:16" s="77" customFormat="1" ht="17.25">
      <c r="A3" s="524"/>
      <c r="B3" s="527"/>
      <c r="C3" s="528"/>
      <c r="D3" s="528"/>
      <c r="E3" s="601" t="s">
        <v>252</v>
      </c>
      <c r="F3" s="601"/>
      <c r="G3" s="601"/>
      <c r="H3" s="105"/>
      <c r="I3" s="498"/>
      <c r="J3" s="498"/>
    </row>
    <row r="4" spans="1:16" s="77" customFormat="1" ht="26.25" customHeight="1">
      <c r="A4" s="524"/>
      <c r="B4" s="527"/>
      <c r="C4" s="528"/>
      <c r="D4" s="528"/>
      <c r="E4" s="602" t="str">
        <f>+'Ekamut-caxs'!D4</f>
        <v xml:space="preserve">_____. _____. 2023թ. </v>
      </c>
      <c r="F4" s="602"/>
      <c r="G4" s="602"/>
      <c r="H4" s="105"/>
      <c r="I4" s="498"/>
      <c r="J4" s="498"/>
    </row>
    <row r="5" spans="1:16" s="77" customFormat="1" ht="24.75" customHeight="1">
      <c r="A5" s="524"/>
      <c r="B5" s="527"/>
      <c r="C5" s="528"/>
      <c r="D5" s="528"/>
      <c r="E5" s="602" t="str">
        <f>+'Ekamut-caxs'!C5</f>
        <v xml:space="preserve">հ. __________- Ա որոշմամբ </v>
      </c>
      <c r="F5" s="602"/>
      <c r="G5" s="602"/>
      <c r="H5" s="105"/>
      <c r="I5" s="498"/>
      <c r="J5" s="498"/>
    </row>
    <row r="6" spans="1:16" s="76" customFormat="1" ht="19.5" customHeight="1">
      <c r="A6" s="603" t="s">
        <v>41</v>
      </c>
      <c r="B6" s="603"/>
      <c r="C6" s="603"/>
      <c r="D6" s="603"/>
      <c r="E6" s="603"/>
      <c r="F6" s="603"/>
      <c r="G6" s="603"/>
      <c r="H6" s="105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98" t="str">
        <f>+'Ekamut-caxs'!A7:D7</f>
        <v xml:space="preserve">«Երևանի հ․79 մսուր-մանկապարտեզ» ՀՈԱԿ-ի </v>
      </c>
      <c r="B7" s="598"/>
      <c r="C7" s="598"/>
      <c r="D7" s="598"/>
      <c r="E7" s="598"/>
      <c r="F7" s="598"/>
      <c r="G7" s="598"/>
      <c r="H7" s="106"/>
      <c r="I7" s="4"/>
      <c r="J7" s="272"/>
      <c r="K7" s="6"/>
      <c r="L7" s="6"/>
      <c r="M7" s="6"/>
      <c r="N7" s="6"/>
      <c r="O7" s="6"/>
      <c r="P7" s="6"/>
    </row>
    <row r="8" spans="1:16" s="7" customFormat="1" ht="18.75" customHeight="1">
      <c r="A8" s="599" t="s">
        <v>232</v>
      </c>
      <c r="B8" s="599"/>
      <c r="C8" s="599"/>
      <c r="D8" s="599"/>
      <c r="E8" s="599"/>
      <c r="F8" s="599"/>
      <c r="G8" s="599"/>
      <c r="H8" s="105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391"/>
      <c r="C9" s="78"/>
      <c r="D9" s="78"/>
      <c r="E9" s="78"/>
      <c r="F9" s="78"/>
      <c r="G9" s="78"/>
      <c r="H9" s="105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392"/>
      <c r="C10" s="75"/>
      <c r="D10" s="75"/>
      <c r="E10" s="75"/>
      <c r="F10" s="477" t="s">
        <v>255</v>
      </c>
      <c r="G10" s="484"/>
      <c r="H10" s="105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1" t="s">
        <v>3</v>
      </c>
      <c r="B11" s="393" t="s">
        <v>31</v>
      </c>
      <c r="C11" s="588" t="s">
        <v>211</v>
      </c>
      <c r="D11" s="480" t="s">
        <v>212</v>
      </c>
      <c r="E11" s="480" t="s">
        <v>213</v>
      </c>
      <c r="F11" s="480" t="s">
        <v>42</v>
      </c>
      <c r="G11" s="485"/>
      <c r="H11" s="589">
        <f>+F12-F66</f>
        <v>3978.6199999999753</v>
      </c>
      <c r="I11" s="87"/>
      <c r="J11" s="277" t="s">
        <v>250</v>
      </c>
      <c r="K11" s="87"/>
      <c r="L11" s="87"/>
      <c r="M11" s="87"/>
      <c r="N11" s="87"/>
      <c r="O11" s="87"/>
      <c r="P11" s="87"/>
    </row>
    <row r="12" spans="1:16" s="76" customFormat="1" ht="40.9" customHeight="1" thickBot="1">
      <c r="A12" s="13" t="s">
        <v>7</v>
      </c>
      <c r="B12" s="14" t="s">
        <v>32</v>
      </c>
      <c r="C12" s="347">
        <f>+F12</f>
        <v>5114.519999999975</v>
      </c>
      <c r="D12" s="347">
        <f>+F12</f>
        <v>5114.519999999975</v>
      </c>
      <c r="E12" s="347">
        <f>+F12</f>
        <v>5114.519999999975</v>
      </c>
      <c r="F12" s="347">
        <f>+'Dramakani hamematakan'!D6</f>
        <v>5114.519999999975</v>
      </c>
      <c r="G12" s="486"/>
      <c r="H12" s="600" t="s">
        <v>251</v>
      </c>
      <c r="I12" s="600"/>
      <c r="J12" s="275"/>
      <c r="K12" s="357" t="str">
        <f>IF((D12-C12)&lt;0, (0),"")</f>
        <v/>
      </c>
      <c r="L12" s="357" t="str">
        <f>IF((+E12-D12)&lt;0, (0),"")</f>
        <v/>
      </c>
      <c r="M12" s="357" t="str">
        <f>IF((+F12-E12)&lt;0, (0),"")</f>
        <v/>
      </c>
      <c r="N12" s="77"/>
      <c r="O12" s="77"/>
      <c r="P12" s="77"/>
    </row>
    <row r="13" spans="1:16" s="76" customFormat="1" ht="39" customHeight="1">
      <c r="A13" s="13" t="s">
        <v>11</v>
      </c>
      <c r="B13" s="14" t="s">
        <v>80</v>
      </c>
      <c r="C13" s="476">
        <f>SUM(C14:C23)</f>
        <v>17412.625</v>
      </c>
      <c r="D13" s="476">
        <f>SUM(D14:D23)</f>
        <v>38506.449999999997</v>
      </c>
      <c r="E13" s="476">
        <f>SUM(E14:E23)</f>
        <v>59715.675000000003</v>
      </c>
      <c r="F13" s="476">
        <f>SUM(F14:G23)</f>
        <v>84839.9</v>
      </c>
      <c r="G13" s="487"/>
      <c r="H13" s="105"/>
      <c r="I13" s="40"/>
      <c r="J13" s="40"/>
      <c r="K13" s="357" t="str">
        <f>IF((D13-C13)&lt;0, (0),"")</f>
        <v/>
      </c>
      <c r="L13" s="357" t="str">
        <f t="shared" ref="L13:L44" si="0">IF((+E13-D13)&lt;0, (0),"")</f>
        <v/>
      </c>
      <c r="M13" s="357" t="str">
        <f t="shared" ref="M13:M76" si="1">IF((+F13-E13)&lt;0, (0),"")</f>
        <v/>
      </c>
      <c r="N13" s="77"/>
      <c r="O13" s="77"/>
      <c r="P13" s="77"/>
    </row>
    <row r="14" spans="1:16" s="76" customFormat="1" ht="16.5" customHeight="1">
      <c r="A14" s="582">
        <v>1</v>
      </c>
      <c r="B14" s="353" t="str">
        <f>+'Ekamut-caxs'!B11</f>
        <v>Սուբսիդիայից</v>
      </c>
      <c r="C14" s="360">
        <v>15648</v>
      </c>
      <c r="D14" s="360">
        <v>35208</v>
      </c>
      <c r="E14" s="360">
        <v>54768</v>
      </c>
      <c r="F14" s="475">
        <f>+'Ekamut-caxs'!D11</f>
        <v>78240</v>
      </c>
      <c r="G14" s="488"/>
      <c r="H14" s="108"/>
      <c r="I14" s="99"/>
      <c r="J14" s="99"/>
      <c r="K14" s="357" t="str">
        <f t="shared" ref="K14:K76" si="2">IF((D14-C14)&lt;0, (0),"")</f>
        <v/>
      </c>
      <c r="L14" s="357" t="str">
        <f t="shared" si="0"/>
        <v/>
      </c>
      <c r="M14" s="357" t="str">
        <f t="shared" si="1"/>
        <v/>
      </c>
      <c r="N14" s="77"/>
      <c r="O14" s="77"/>
      <c r="P14" s="77"/>
    </row>
    <row r="15" spans="1:16" s="76" customFormat="1" ht="16.5" customHeight="1">
      <c r="A15" s="582">
        <f>+A14+1</f>
        <v>2</v>
      </c>
      <c r="B15" s="353" t="str">
        <f>+'Ekamut-caxs'!B12</f>
        <v xml:space="preserve">Վճարովի ծառայություններից </v>
      </c>
      <c r="C15" s="360">
        <v>1470.4</v>
      </c>
      <c r="D15" s="360">
        <f>+F15*0.5</f>
        <v>2710</v>
      </c>
      <c r="E15" s="360">
        <f>+F15*0.75</f>
        <v>4065</v>
      </c>
      <c r="F15" s="475">
        <f>+'Ekamut-caxs'!D12</f>
        <v>5420</v>
      </c>
      <c r="G15" s="488"/>
      <c r="H15" s="108"/>
      <c r="I15" s="99"/>
      <c r="J15" s="99"/>
      <c r="K15" s="357" t="str">
        <f t="shared" si="2"/>
        <v/>
      </c>
      <c r="L15" s="357" t="str">
        <f t="shared" si="0"/>
        <v/>
      </c>
      <c r="M15" s="357" t="str">
        <f t="shared" si="1"/>
        <v/>
      </c>
      <c r="N15" s="77"/>
      <c r="O15" s="77"/>
      <c r="P15" s="77"/>
    </row>
    <row r="16" spans="1:16" s="76" customFormat="1" ht="16.5" customHeight="1">
      <c r="A16" s="582">
        <f>+A15+1</f>
        <v>3</v>
      </c>
      <c r="B16" s="353" t="str">
        <f>+'Ekamut-caxs'!B13</f>
        <v>Սպասարկման և կոմունալ համավճարներից</v>
      </c>
      <c r="C16" s="360">
        <f>F16*25/100</f>
        <v>294.22500000000002</v>
      </c>
      <c r="D16" s="360">
        <f>+F16*0.5</f>
        <v>588.45000000000005</v>
      </c>
      <c r="E16" s="360">
        <f>+F16*0.75</f>
        <v>882.67500000000007</v>
      </c>
      <c r="F16" s="475">
        <f>+'Ekamut-caxs'!D13</f>
        <v>1176.9000000000001</v>
      </c>
      <c r="G16" s="488"/>
      <c r="H16" s="108"/>
      <c r="I16" s="99"/>
      <c r="J16" s="99"/>
      <c r="K16" s="357" t="str">
        <f t="shared" si="2"/>
        <v/>
      </c>
      <c r="L16" s="357" t="str">
        <f t="shared" si="0"/>
        <v/>
      </c>
      <c r="M16" s="357" t="str">
        <f t="shared" si="1"/>
        <v/>
      </c>
      <c r="N16" s="77"/>
      <c r="O16" s="77"/>
      <c r="P16" s="77"/>
    </row>
    <row r="17" spans="1:16" s="76" customFormat="1" ht="34.5" hidden="1">
      <c r="A17" s="481">
        <f t="shared" ref="A17:A22" si="3">+A16+1</f>
        <v>4</v>
      </c>
      <c r="B17" s="353" t="str">
        <f>+'Ekamut-caxs'!B14</f>
        <v>Ֆինանսական օգնությունից (օգնիր մանկապարտեզիդ)</v>
      </c>
      <c r="C17" s="360"/>
      <c r="D17" s="360"/>
      <c r="E17" s="360"/>
      <c r="F17" s="475">
        <f>+'Ekamut-caxs'!D14</f>
        <v>0</v>
      </c>
      <c r="G17" s="488"/>
      <c r="H17" s="108"/>
      <c r="I17" s="99"/>
      <c r="J17" s="99"/>
      <c r="K17" s="357" t="str">
        <f t="shared" si="2"/>
        <v/>
      </c>
      <c r="L17" s="357" t="str">
        <f t="shared" si="0"/>
        <v/>
      </c>
      <c r="M17" s="357" t="str">
        <f t="shared" si="1"/>
        <v/>
      </c>
      <c r="N17" s="77"/>
      <c r="O17" s="77"/>
      <c r="P17" s="77"/>
    </row>
    <row r="18" spans="1:16" s="76" customFormat="1" ht="16.5" hidden="1" customHeight="1">
      <c r="A18" s="582">
        <v>4</v>
      </c>
      <c r="B18" s="353" t="str">
        <f>+'Ekamut-caxs'!B15</f>
        <v>Ֆինանսական օգնությունից</v>
      </c>
      <c r="C18" s="360"/>
      <c r="D18" s="360"/>
      <c r="E18" s="360"/>
      <c r="F18" s="475">
        <f>+'Ekamut-caxs'!D15</f>
        <v>0</v>
      </c>
      <c r="G18" s="488"/>
      <c r="H18" s="108"/>
      <c r="I18" s="99"/>
      <c r="J18" s="99"/>
      <c r="K18" s="357" t="str">
        <f t="shared" si="2"/>
        <v/>
      </c>
      <c r="L18" s="357" t="str">
        <f t="shared" si="0"/>
        <v/>
      </c>
      <c r="M18" s="357" t="str">
        <f t="shared" si="1"/>
        <v/>
      </c>
      <c r="N18" s="77"/>
      <c r="O18" s="77"/>
      <c r="P18" s="77"/>
    </row>
    <row r="19" spans="1:16" s="76" customFormat="1" ht="16.5" hidden="1" customHeight="1">
      <c r="A19" s="481">
        <f t="shared" si="3"/>
        <v>5</v>
      </c>
      <c r="B19" s="353" t="str">
        <f>+'Ekamut-caxs'!B16</f>
        <v>Չփոխանակվող գործարքներից (դրամաշնորհից)</v>
      </c>
      <c r="C19" s="360"/>
      <c r="D19" s="360"/>
      <c r="E19" s="360"/>
      <c r="F19" s="479">
        <f>+'Ekamut-caxs'!D16</f>
        <v>0</v>
      </c>
      <c r="G19" s="489"/>
      <c r="H19" s="108"/>
      <c r="I19" s="99"/>
      <c r="J19" s="99"/>
      <c r="K19" s="357" t="str">
        <f t="shared" si="2"/>
        <v/>
      </c>
      <c r="L19" s="357" t="str">
        <f t="shared" si="0"/>
        <v/>
      </c>
      <c r="M19" s="357" t="str">
        <f t="shared" si="1"/>
        <v/>
      </c>
      <c r="N19" s="77"/>
      <c r="O19" s="77"/>
      <c r="P19" s="77"/>
    </row>
    <row r="20" spans="1:16" s="76" customFormat="1" ht="16.5" hidden="1" customHeight="1">
      <c r="A20" s="481">
        <f t="shared" si="3"/>
        <v>6</v>
      </c>
      <c r="B20" s="353" t="s">
        <v>33</v>
      </c>
      <c r="C20" s="360"/>
      <c r="D20" s="360"/>
      <c r="E20" s="360"/>
      <c r="F20" s="479"/>
      <c r="G20" s="489"/>
      <c r="H20" s="108"/>
      <c r="I20" s="99"/>
      <c r="J20" s="99"/>
      <c r="K20" s="357" t="str">
        <f t="shared" si="2"/>
        <v/>
      </c>
      <c r="L20" s="357" t="str">
        <f t="shared" si="0"/>
        <v/>
      </c>
      <c r="M20" s="357" t="str">
        <f t="shared" si="1"/>
        <v/>
      </c>
      <c r="N20" s="77"/>
      <c r="O20" s="77"/>
      <c r="P20" s="77"/>
    </row>
    <row r="21" spans="1:16" s="76" customFormat="1" ht="16.5" hidden="1" customHeight="1">
      <c r="A21" s="481">
        <f t="shared" si="3"/>
        <v>7</v>
      </c>
      <c r="B21" s="353" t="str">
        <f>+'Ekamut-caxs'!B20</f>
        <v>Բանկի տոկոսից</v>
      </c>
      <c r="C21" s="360"/>
      <c r="D21" s="360"/>
      <c r="E21" s="360"/>
      <c r="F21" s="475">
        <f>+'Ekamut-caxs'!D20</f>
        <v>3</v>
      </c>
      <c r="G21" s="488"/>
      <c r="H21" s="108"/>
      <c r="I21" s="99"/>
      <c r="J21" s="99"/>
      <c r="K21" s="357" t="str">
        <f t="shared" si="2"/>
        <v/>
      </c>
      <c r="L21" s="357" t="str">
        <f t="shared" si="0"/>
        <v/>
      </c>
      <c r="M21" s="357" t="str">
        <f t="shared" si="1"/>
        <v/>
      </c>
      <c r="N21" s="77"/>
      <c r="O21" s="77"/>
      <c r="P21" s="77"/>
    </row>
    <row r="22" spans="1:16" s="77" customFormat="1" ht="16.5" hidden="1" customHeight="1">
      <c r="A22" s="483">
        <f t="shared" si="3"/>
        <v>8</v>
      </c>
      <c r="B22" s="503">
        <f>+'Ekamut-caxs'!B21</f>
        <v>0</v>
      </c>
      <c r="C22" s="360"/>
      <c r="D22" s="360"/>
      <c r="E22" s="360"/>
      <c r="F22" s="479">
        <f>+'Ekamut-caxs'!D21</f>
        <v>0</v>
      </c>
      <c r="G22" s="489"/>
      <c r="H22" s="108"/>
      <c r="I22" s="99"/>
      <c r="J22" s="99"/>
      <c r="K22" s="384" t="str">
        <f>IF((D22-C22)&lt;0, (0),"")</f>
        <v/>
      </c>
      <c r="L22" s="384" t="str">
        <f t="shared" si="0"/>
        <v/>
      </c>
      <c r="M22" s="384" t="str">
        <f t="shared" si="1"/>
        <v/>
      </c>
    </row>
    <row r="23" spans="1:16" s="77" customFormat="1" ht="16.5" hidden="1" customHeight="1">
      <c r="A23" s="483">
        <f>+A22+1</f>
        <v>9</v>
      </c>
      <c r="B23" s="503">
        <f>+'Ekamut-caxs'!B22</f>
        <v>0</v>
      </c>
      <c r="C23" s="360"/>
      <c r="D23" s="360"/>
      <c r="E23" s="360"/>
      <c r="F23" s="479">
        <f>+'Ekamut-caxs'!D22</f>
        <v>0</v>
      </c>
      <c r="G23" s="489"/>
      <c r="H23" s="104" t="s">
        <v>229</v>
      </c>
      <c r="I23" s="99"/>
      <c r="J23" s="99"/>
      <c r="K23" s="384" t="str">
        <f t="shared" si="2"/>
        <v/>
      </c>
      <c r="L23" s="384" t="str">
        <f t="shared" si="0"/>
        <v/>
      </c>
      <c r="M23" s="38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76">
        <f>C25+C68+C80</f>
        <v>21705.869999999995</v>
      </c>
      <c r="D24" s="476">
        <f>D25+D68+D80</f>
        <v>42018.400000000001</v>
      </c>
      <c r="E24" s="476">
        <f>E25+E68+E80</f>
        <v>62499.130000000012</v>
      </c>
      <c r="F24" s="476">
        <f>F25+F68+F80</f>
        <v>87165.219999999987</v>
      </c>
      <c r="G24" s="487"/>
      <c r="H24" s="281"/>
      <c r="I24" s="40"/>
      <c r="J24" s="40"/>
      <c r="K24" s="357" t="str">
        <f t="shared" si="2"/>
        <v/>
      </c>
      <c r="L24" s="357" t="str">
        <f t="shared" si="0"/>
        <v/>
      </c>
      <c r="M24" s="35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76">
        <f>SUM(C26,C29:C35,C39:C62,C66:C67)</f>
        <v>21705.869999999995</v>
      </c>
      <c r="D25" s="476">
        <f>SUM(D26,D29:D35,D39:D62,D66:D67)</f>
        <v>41936.9</v>
      </c>
      <c r="E25" s="476">
        <f>SUM(E26,E29:E35,E39:E62,E66:E67)</f>
        <v>62220.630000000012</v>
      </c>
      <c r="F25" s="476">
        <f>SUM(F26,F29:F35,F39:F62,F66:F67)</f>
        <v>85744.01999999999</v>
      </c>
      <c r="G25" s="487"/>
      <c r="H25" s="105"/>
      <c r="I25" s="40"/>
      <c r="J25" s="40"/>
      <c r="K25" s="357" t="str">
        <f t="shared" si="2"/>
        <v/>
      </c>
      <c r="L25" s="357" t="str">
        <f t="shared" si="0"/>
        <v/>
      </c>
      <c r="M25" s="357" t="str">
        <f t="shared" si="1"/>
        <v/>
      </c>
      <c r="N25" s="77"/>
      <c r="O25" s="77"/>
      <c r="P25" s="77"/>
    </row>
    <row r="26" spans="1:16" s="76" customFormat="1" ht="16.5" customHeight="1">
      <c r="A26" s="481">
        <v>1</v>
      </c>
      <c r="B26" s="353" t="str">
        <f>+'Ekamut-caxs'!B26</f>
        <v>Աշխատավարձի գծով, որից՝</v>
      </c>
      <c r="C26" s="360">
        <f t="shared" ref="C26:C34" si="4">F26*25/100</f>
        <v>13207.325000000001</v>
      </c>
      <c r="D26" s="360">
        <f t="shared" ref="D26:D34" si="5">+F26*0.5</f>
        <v>26414.65</v>
      </c>
      <c r="E26" s="360">
        <f>+F26*0.75-747.3</f>
        <v>38874.675000000003</v>
      </c>
      <c r="F26" s="475">
        <f>+'Ekamut-caxs'!D26</f>
        <v>52829.3</v>
      </c>
      <c r="G26" s="488"/>
      <c r="H26" s="108"/>
      <c r="I26" s="99"/>
      <c r="J26" s="99"/>
      <c r="K26" s="357" t="str">
        <f t="shared" si="2"/>
        <v/>
      </c>
      <c r="L26" s="357" t="str">
        <f t="shared" si="0"/>
        <v/>
      </c>
      <c r="M26" s="357" t="str">
        <f t="shared" si="1"/>
        <v/>
      </c>
      <c r="N26" s="77"/>
      <c r="O26" s="77"/>
      <c r="P26" s="77"/>
    </row>
    <row r="27" spans="1:16" s="84" customFormat="1" ht="14.25">
      <c r="A27" s="26">
        <v>1.1000000000000001</v>
      </c>
      <c r="B27" s="355" t="str">
        <f>+'Ekamut-caxs'!B27</f>
        <v>վճարովի ծառայության գծով</v>
      </c>
      <c r="C27" s="499">
        <f t="shared" si="4"/>
        <v>980</v>
      </c>
      <c r="D27" s="499">
        <f t="shared" si="5"/>
        <v>1960</v>
      </c>
      <c r="E27" s="499">
        <f t="shared" ref="E27:E51" si="6">+F27*0.75</f>
        <v>2940</v>
      </c>
      <c r="F27" s="499">
        <f>+'Ekamut-caxs'!D27</f>
        <v>3920</v>
      </c>
      <c r="G27" s="490"/>
      <c r="H27" s="274"/>
      <c r="I27" s="101"/>
      <c r="J27" s="101"/>
      <c r="K27" s="357" t="str">
        <f t="shared" si="2"/>
        <v/>
      </c>
      <c r="L27" s="357" t="str">
        <f t="shared" si="0"/>
        <v/>
      </c>
      <c r="M27" s="357" t="str">
        <f t="shared" si="1"/>
        <v/>
      </c>
      <c r="N27" s="83"/>
      <c r="O27" s="83"/>
      <c r="P27" s="83"/>
    </row>
    <row r="28" spans="1:16" s="84" customFormat="1" ht="17.25" hidden="1">
      <c r="A28" s="26">
        <v>1.2</v>
      </c>
      <c r="B28" s="355" t="str">
        <f>+'Ekamut-caxs'!B28</f>
        <v>պարգևատրում</v>
      </c>
      <c r="C28" s="360">
        <f t="shared" si="4"/>
        <v>0</v>
      </c>
      <c r="D28" s="360">
        <f t="shared" si="5"/>
        <v>0</v>
      </c>
      <c r="E28" s="360">
        <f t="shared" si="6"/>
        <v>0</v>
      </c>
      <c r="F28" s="478">
        <f>+'Ekamut-caxs'!D28</f>
        <v>0</v>
      </c>
      <c r="G28" s="490"/>
      <c r="H28" s="110"/>
      <c r="I28" s="101"/>
      <c r="J28" s="101"/>
      <c r="K28" s="357" t="str">
        <f t="shared" si="2"/>
        <v/>
      </c>
      <c r="L28" s="357" t="str">
        <f t="shared" si="0"/>
        <v/>
      </c>
      <c r="M28" s="357" t="str">
        <f t="shared" si="1"/>
        <v/>
      </c>
      <c r="N28" s="83"/>
      <c r="O28" s="83"/>
      <c r="P28" s="83"/>
    </row>
    <row r="29" spans="1:16" s="76" customFormat="1" ht="16.5" customHeight="1">
      <c r="A29" s="582">
        <f>+A26+1</f>
        <v>2</v>
      </c>
      <c r="B29" s="353" t="str">
        <f>+'Ekamut-caxs'!B29</f>
        <v>Սննդի գծով</v>
      </c>
      <c r="C29" s="360">
        <f>+F29/12*2+800</f>
        <v>4080.1200000000003</v>
      </c>
      <c r="D29" s="360">
        <f>+F29/12*5</f>
        <v>8200.3000000000011</v>
      </c>
      <c r="E29" s="360">
        <f>+F29/12*8</f>
        <v>13120.480000000001</v>
      </c>
      <c r="F29" s="475">
        <f>+'Ekamut-caxs'!D29</f>
        <v>19680.72</v>
      </c>
      <c r="G29" s="488"/>
      <c r="H29" s="108"/>
      <c r="I29" s="99"/>
      <c r="J29" s="99"/>
      <c r="K29" s="357" t="str">
        <f t="shared" si="2"/>
        <v/>
      </c>
      <c r="L29" s="357" t="str">
        <f t="shared" si="0"/>
        <v/>
      </c>
      <c r="M29" s="357" t="str">
        <f>IF((+F29-E29)&lt;0, (0),"")</f>
        <v/>
      </c>
      <c r="N29" s="77"/>
      <c r="O29" s="77"/>
      <c r="P29" s="77"/>
    </row>
    <row r="30" spans="1:16" s="76" customFormat="1" ht="16.5" customHeight="1">
      <c r="A30" s="582">
        <f>+A29+1</f>
        <v>3</v>
      </c>
      <c r="B30" s="353" t="str">
        <f>+'Ekamut-caxs'!B30</f>
        <v>Ջեռուցման գծով</v>
      </c>
      <c r="C30" s="360">
        <f t="shared" si="4"/>
        <v>801.15</v>
      </c>
      <c r="D30" s="360">
        <f t="shared" si="5"/>
        <v>1602.3</v>
      </c>
      <c r="E30" s="360">
        <f t="shared" si="6"/>
        <v>2403.4499999999998</v>
      </c>
      <c r="F30" s="475">
        <f>+'Ekamut-caxs'!D30</f>
        <v>3204.6</v>
      </c>
      <c r="G30" s="488"/>
      <c r="H30" s="108">
        <f>+F30-Komunal!F27</f>
        <v>-3201361.4999999995</v>
      </c>
      <c r="I30" s="99"/>
      <c r="J30" s="99"/>
      <c r="K30" s="357" t="str">
        <f t="shared" si="2"/>
        <v/>
      </c>
      <c r="L30" s="357" t="str">
        <f t="shared" si="0"/>
        <v/>
      </c>
      <c r="M30" s="357" t="str">
        <f t="shared" si="1"/>
        <v/>
      </c>
      <c r="N30" s="77"/>
      <c r="O30" s="77"/>
      <c r="P30" s="77"/>
    </row>
    <row r="31" spans="1:16" s="76" customFormat="1" ht="16.5" customHeight="1">
      <c r="A31" s="582">
        <f t="shared" ref="A31:A35" si="7">+A30+1</f>
        <v>4</v>
      </c>
      <c r="B31" s="353" t="str">
        <f>+'Ekamut-caxs'!B31</f>
        <v>Էլեկտրաէներգիայի գծով</v>
      </c>
      <c r="C31" s="360">
        <f t="shared" si="4"/>
        <v>621.875</v>
      </c>
      <c r="D31" s="360">
        <f t="shared" si="5"/>
        <v>1243.75</v>
      </c>
      <c r="E31" s="360">
        <f t="shared" si="6"/>
        <v>1865.625</v>
      </c>
      <c r="F31" s="475">
        <f>+'Ekamut-caxs'!D31</f>
        <v>2487.5</v>
      </c>
      <c r="G31" s="488"/>
      <c r="H31" s="108">
        <f>+F31-Komunal!J27</f>
        <v>-2484968.8899999997</v>
      </c>
      <c r="I31" s="99"/>
      <c r="J31" s="99"/>
      <c r="K31" s="357" t="str">
        <f t="shared" si="2"/>
        <v/>
      </c>
      <c r="L31" s="357" t="str">
        <f t="shared" si="0"/>
        <v/>
      </c>
      <c r="M31" s="357" t="str">
        <f t="shared" si="1"/>
        <v/>
      </c>
      <c r="N31" s="77"/>
      <c r="O31" s="77"/>
      <c r="P31" s="77"/>
    </row>
    <row r="32" spans="1:16" s="76" customFormat="1" ht="16.5" customHeight="1">
      <c r="A32" s="582">
        <f t="shared" si="7"/>
        <v>5</v>
      </c>
      <c r="B32" s="353" t="str">
        <f>+'Ekamut-caxs'!B32</f>
        <v>Ջրմուղ-կոյուղու գծով</v>
      </c>
      <c r="C32" s="360">
        <f t="shared" si="4"/>
        <v>102.675</v>
      </c>
      <c r="D32" s="360">
        <f t="shared" si="5"/>
        <v>205.35</v>
      </c>
      <c r="E32" s="360">
        <f t="shared" si="6"/>
        <v>308.02499999999998</v>
      </c>
      <c r="F32" s="475">
        <f>+'Ekamut-caxs'!D32</f>
        <v>410.7</v>
      </c>
      <c r="G32" s="488"/>
      <c r="H32" s="108">
        <f>+F32-Komunal!N27</f>
        <v>-410256.66999999993</v>
      </c>
      <c r="I32" s="99"/>
      <c r="J32" s="99"/>
      <c r="K32" s="357" t="str">
        <f t="shared" si="2"/>
        <v/>
      </c>
      <c r="L32" s="357" t="str">
        <f t="shared" si="0"/>
        <v/>
      </c>
      <c r="M32" s="357" t="str">
        <f t="shared" si="1"/>
        <v/>
      </c>
      <c r="N32" s="77"/>
      <c r="O32" s="77"/>
      <c r="P32" s="77"/>
    </row>
    <row r="33" spans="1:16" s="76" customFormat="1" ht="16.5" customHeight="1">
      <c r="A33" s="582">
        <f t="shared" si="7"/>
        <v>6</v>
      </c>
      <c r="B33" s="353" t="str">
        <f>+'Ekamut-caxs'!B33</f>
        <v>Աղբահանության գծով</v>
      </c>
      <c r="C33" s="360">
        <f t="shared" si="4"/>
        <v>18.975000000000001</v>
      </c>
      <c r="D33" s="360">
        <f t="shared" si="5"/>
        <v>37.950000000000003</v>
      </c>
      <c r="E33" s="360">
        <f t="shared" si="6"/>
        <v>56.925000000000004</v>
      </c>
      <c r="F33" s="475">
        <f>+'Ekamut-caxs'!D33</f>
        <v>75.900000000000006</v>
      </c>
      <c r="G33" s="488"/>
      <c r="H33" s="108"/>
      <c r="I33" s="99"/>
      <c r="J33" s="99"/>
      <c r="K33" s="357" t="str">
        <f t="shared" si="2"/>
        <v/>
      </c>
      <c r="L33" s="357" t="str">
        <f t="shared" si="0"/>
        <v/>
      </c>
      <c r="M33" s="357" t="str">
        <f t="shared" si="1"/>
        <v/>
      </c>
      <c r="N33" s="77"/>
      <c r="O33" s="77"/>
      <c r="P33" s="77"/>
    </row>
    <row r="34" spans="1:16" s="76" customFormat="1" ht="16.5" customHeight="1">
      <c r="A34" s="582">
        <f t="shared" si="7"/>
        <v>7</v>
      </c>
      <c r="B34" s="353" t="str">
        <f>+'Ekamut-caxs'!B34</f>
        <v>Ախտաբանության գծով</v>
      </c>
      <c r="C34" s="360">
        <f t="shared" si="4"/>
        <v>15</v>
      </c>
      <c r="D34" s="360">
        <f t="shared" si="5"/>
        <v>30</v>
      </c>
      <c r="E34" s="360">
        <f t="shared" si="6"/>
        <v>45</v>
      </c>
      <c r="F34" s="475">
        <f>+'Ekamut-caxs'!D34</f>
        <v>60</v>
      </c>
      <c r="G34" s="488"/>
      <c r="H34" s="108"/>
      <c r="I34" s="99"/>
      <c r="J34" s="99"/>
      <c r="K34" s="357" t="str">
        <f t="shared" si="2"/>
        <v/>
      </c>
      <c r="L34" s="357" t="str">
        <f t="shared" si="0"/>
        <v/>
      </c>
      <c r="M34" s="357" t="str">
        <f t="shared" si="1"/>
        <v/>
      </c>
      <c r="N34" s="77"/>
      <c r="O34" s="77"/>
      <c r="P34" s="77"/>
    </row>
    <row r="35" spans="1:16" s="76" customFormat="1" ht="16.5" customHeight="1">
      <c r="A35" s="582">
        <f t="shared" si="7"/>
        <v>8</v>
      </c>
      <c r="B35" s="353" t="str">
        <f>+'Ekamut-caxs'!B35</f>
        <v>Կապի գծով, այդ թվում`</v>
      </c>
      <c r="C35" s="360">
        <f t="shared" ref="C35:D35" si="8">SUM(C36:C38)</f>
        <v>30.9</v>
      </c>
      <c r="D35" s="360">
        <f t="shared" si="8"/>
        <v>61.8</v>
      </c>
      <c r="E35" s="360">
        <f>SUM(E36:E38)</f>
        <v>92.7</v>
      </c>
      <c r="F35" s="475">
        <f>SUM(F36:F38)</f>
        <v>123.6</v>
      </c>
      <c r="G35" s="488"/>
      <c r="H35" s="108"/>
      <c r="I35" s="99"/>
      <c r="J35" s="99"/>
      <c r="K35" s="357" t="str">
        <f t="shared" si="2"/>
        <v/>
      </c>
      <c r="L35" s="357" t="str">
        <f t="shared" si="0"/>
        <v/>
      </c>
      <c r="M35" s="357" t="str">
        <f t="shared" si="1"/>
        <v/>
      </c>
      <c r="N35" s="77"/>
      <c r="O35" s="77"/>
      <c r="P35" s="77"/>
    </row>
    <row r="36" spans="1:16">
      <c r="A36" s="26">
        <v>8.1</v>
      </c>
      <c r="B36" s="355" t="str">
        <f>+'Ekamut-caxs'!B36</f>
        <v>բաժանորդային վճար</v>
      </c>
      <c r="C36" s="499">
        <f t="shared" ref="C36:C38" si="9">F36*25/100</f>
        <v>14.4</v>
      </c>
      <c r="D36" s="499">
        <f t="shared" ref="D36:D38" si="10">+F36*0.5</f>
        <v>28.8</v>
      </c>
      <c r="E36" s="499">
        <f t="shared" si="6"/>
        <v>43.2</v>
      </c>
      <c r="F36" s="478">
        <f>+'Ekamut-caxs'!D36</f>
        <v>57.6</v>
      </c>
      <c r="G36" s="490"/>
      <c r="K36" s="357" t="str">
        <f t="shared" si="2"/>
        <v/>
      </c>
      <c r="L36" s="357" t="str">
        <f t="shared" si="0"/>
        <v/>
      </c>
      <c r="M36" s="357" t="str">
        <f t="shared" si="1"/>
        <v/>
      </c>
    </row>
    <row r="37" spans="1:16">
      <c r="A37" s="26">
        <v>8.1999999999999993</v>
      </c>
      <c r="B37" s="355" t="str">
        <f>+'Ekamut-caxs'!B37</f>
        <v>րոպեավճար</v>
      </c>
      <c r="C37" s="499">
        <f t="shared" si="9"/>
        <v>3</v>
      </c>
      <c r="D37" s="499">
        <f t="shared" si="10"/>
        <v>6</v>
      </c>
      <c r="E37" s="499">
        <f t="shared" si="6"/>
        <v>9</v>
      </c>
      <c r="F37" s="478">
        <f>+'Ekamut-caxs'!D37</f>
        <v>12</v>
      </c>
      <c r="G37" s="490"/>
      <c r="K37" s="357" t="str">
        <f t="shared" si="2"/>
        <v/>
      </c>
      <c r="L37" s="357" t="str">
        <f t="shared" si="0"/>
        <v/>
      </c>
      <c r="M37" s="357" t="str">
        <f t="shared" si="1"/>
        <v/>
      </c>
    </row>
    <row r="38" spans="1:16">
      <c r="A38" s="26">
        <v>8.3000000000000007</v>
      </c>
      <c r="B38" s="586" t="str">
        <f>+'Ekamut-caxs'!B38</f>
        <v>ինտերնետ կապ</v>
      </c>
      <c r="C38" s="499">
        <f t="shared" si="9"/>
        <v>13.5</v>
      </c>
      <c r="D38" s="499">
        <f t="shared" si="10"/>
        <v>27</v>
      </c>
      <c r="E38" s="499">
        <f t="shared" si="6"/>
        <v>40.5</v>
      </c>
      <c r="F38" s="478">
        <f>+'Ekamut-caxs'!D38</f>
        <v>54</v>
      </c>
      <c r="G38" s="490"/>
      <c r="K38" s="357" t="str">
        <f t="shared" si="2"/>
        <v/>
      </c>
      <c r="L38" s="357" t="str">
        <f t="shared" si="0"/>
        <v/>
      </c>
      <c r="M38" s="357" t="str">
        <f t="shared" si="1"/>
        <v/>
      </c>
    </row>
    <row r="39" spans="1:16" s="76" customFormat="1" ht="16.5" customHeight="1">
      <c r="A39" s="582">
        <f>+A35+1</f>
        <v>9</v>
      </c>
      <c r="B39" s="353" t="str">
        <f>+'Ekamut-caxs'!B39</f>
        <v>Բանկային ծառայության գծով</v>
      </c>
      <c r="C39" s="360">
        <v>5</v>
      </c>
      <c r="D39" s="360">
        <v>5</v>
      </c>
      <c r="E39" s="360">
        <v>5</v>
      </c>
      <c r="F39" s="475">
        <f>+'Ekamut-caxs'!D39</f>
        <v>5</v>
      </c>
      <c r="G39" s="488"/>
      <c r="H39" s="108"/>
      <c r="I39" s="99"/>
      <c r="J39" s="99"/>
      <c r="K39" s="357" t="str">
        <f t="shared" si="2"/>
        <v/>
      </c>
      <c r="L39" s="357" t="str">
        <f t="shared" si="0"/>
        <v/>
      </c>
      <c r="M39" s="357" t="str">
        <f t="shared" si="1"/>
        <v/>
      </c>
      <c r="N39" s="77"/>
      <c r="O39" s="77"/>
      <c r="P39" s="77"/>
    </row>
    <row r="40" spans="1:16" s="76" customFormat="1" ht="16.5" customHeight="1">
      <c r="A40" s="582">
        <f>+A39+1</f>
        <v>10</v>
      </c>
      <c r="B40" s="353" t="str">
        <f>+'Ekamut-caxs'!B40</f>
        <v>Տնտեսական ապրանքների գծով</v>
      </c>
      <c r="C40" s="360">
        <f t="shared" ref="C40:C49" si="11">F40*25/100</f>
        <v>257.25</v>
      </c>
      <c r="D40" s="360">
        <f t="shared" ref="D40:D49" si="12">+F40*0.5</f>
        <v>514.5</v>
      </c>
      <c r="E40" s="360">
        <f t="shared" si="6"/>
        <v>771.75</v>
      </c>
      <c r="F40" s="475">
        <f>+'Ekamut-caxs'!D40</f>
        <v>1029</v>
      </c>
      <c r="G40" s="488"/>
      <c r="H40" s="108"/>
      <c r="I40" s="99"/>
      <c r="J40" s="99"/>
      <c r="K40" s="357" t="str">
        <f t="shared" si="2"/>
        <v/>
      </c>
      <c r="L40" s="357" t="str">
        <f t="shared" si="0"/>
        <v/>
      </c>
      <c r="M40" s="357" t="str">
        <f>IF((+F40-E40)&lt;0, (0),"")</f>
        <v/>
      </c>
      <c r="N40" s="77"/>
      <c r="O40" s="77"/>
      <c r="P40" s="77"/>
    </row>
    <row r="41" spans="1:16" s="76" customFormat="1" ht="16.5" customHeight="1">
      <c r="A41" s="582">
        <f t="shared" ref="A41:A58" si="13">+A40+1</f>
        <v>11</v>
      </c>
      <c r="B41" s="353" t="str">
        <f>+'Ekamut-caxs'!B41</f>
        <v>Գրասենյակային ապրանքների գծով</v>
      </c>
      <c r="C41" s="360">
        <f t="shared" si="11"/>
        <v>49</v>
      </c>
      <c r="D41" s="360">
        <f t="shared" si="12"/>
        <v>98</v>
      </c>
      <c r="E41" s="360">
        <f t="shared" si="6"/>
        <v>147</v>
      </c>
      <c r="F41" s="475">
        <f>+'Ekamut-caxs'!D41</f>
        <v>196</v>
      </c>
      <c r="G41" s="488"/>
      <c r="H41" s="108"/>
      <c r="I41" s="99"/>
      <c r="J41" s="99"/>
      <c r="K41" s="357" t="str">
        <f t="shared" si="2"/>
        <v/>
      </c>
      <c r="L41" s="357" t="str">
        <f t="shared" si="0"/>
        <v/>
      </c>
      <c r="M41" s="357" t="str">
        <f t="shared" si="1"/>
        <v/>
      </c>
      <c r="N41" s="77"/>
      <c r="O41" s="77"/>
      <c r="P41" s="77"/>
    </row>
    <row r="42" spans="1:16" s="76" customFormat="1" ht="16.5" customHeight="1">
      <c r="A42" s="582">
        <f t="shared" si="13"/>
        <v>12</v>
      </c>
      <c r="B42" s="353" t="str">
        <f>+'Ekamut-caxs'!B42</f>
        <v>Փոքրարժեք կամ արագամաշ առարկաների գծով</v>
      </c>
      <c r="C42" s="360">
        <f t="shared" si="11"/>
        <v>49</v>
      </c>
      <c r="D42" s="360">
        <f t="shared" si="12"/>
        <v>98</v>
      </c>
      <c r="E42" s="360">
        <f t="shared" si="6"/>
        <v>147</v>
      </c>
      <c r="F42" s="475">
        <f>+'Ekamut-caxs'!D42</f>
        <v>196</v>
      </c>
      <c r="G42" s="488"/>
      <c r="H42" s="108"/>
      <c r="I42" s="99"/>
      <c r="J42" s="99"/>
      <c r="K42" s="357" t="str">
        <f t="shared" si="2"/>
        <v/>
      </c>
      <c r="L42" s="357" t="str">
        <f t="shared" si="0"/>
        <v/>
      </c>
      <c r="M42" s="357" t="str">
        <f t="shared" si="1"/>
        <v/>
      </c>
      <c r="N42" s="77"/>
      <c r="O42" s="77"/>
      <c r="P42" s="77"/>
    </row>
    <row r="43" spans="1:16" s="76" customFormat="1" ht="16.5" customHeight="1">
      <c r="A43" s="582">
        <f t="shared" si="13"/>
        <v>13</v>
      </c>
      <c r="B43" s="353" t="str">
        <f>+'Ekamut-caxs'!B43</f>
        <v>Ուսումնական նյութերի գծով</v>
      </c>
      <c r="C43" s="360">
        <f t="shared" si="11"/>
        <v>126.875</v>
      </c>
      <c r="D43" s="360">
        <f t="shared" si="12"/>
        <v>253.75</v>
      </c>
      <c r="E43" s="360">
        <f t="shared" si="6"/>
        <v>380.625</v>
      </c>
      <c r="F43" s="475">
        <f>+'Ekamut-caxs'!D43</f>
        <v>507.5</v>
      </c>
      <c r="G43" s="488"/>
      <c r="H43" s="108"/>
      <c r="I43" s="99"/>
      <c r="J43" s="99"/>
      <c r="K43" s="357" t="str">
        <f t="shared" si="2"/>
        <v/>
      </c>
      <c r="L43" s="357" t="str">
        <f t="shared" si="0"/>
        <v/>
      </c>
      <c r="M43" s="357" t="str">
        <f t="shared" si="1"/>
        <v/>
      </c>
      <c r="N43" s="77"/>
      <c r="O43" s="77"/>
      <c r="P43" s="77"/>
    </row>
    <row r="44" spans="1:16" s="76" customFormat="1" ht="16.5" customHeight="1">
      <c r="A44" s="582">
        <f t="shared" si="13"/>
        <v>14</v>
      </c>
      <c r="B44" s="353" t="str">
        <f>+'Ekamut-caxs'!B44</f>
        <v>Դեղորայքի գծով</v>
      </c>
      <c r="C44" s="360">
        <f t="shared" si="11"/>
        <v>67.724999999999994</v>
      </c>
      <c r="D44" s="360">
        <f t="shared" si="12"/>
        <v>135.44999999999999</v>
      </c>
      <c r="E44" s="360">
        <f t="shared" si="6"/>
        <v>203.17499999999998</v>
      </c>
      <c r="F44" s="475">
        <f>+'Ekamut-caxs'!D44</f>
        <v>270.89999999999998</v>
      </c>
      <c r="G44" s="488"/>
      <c r="H44" s="108"/>
      <c r="I44" s="99"/>
      <c r="J44" s="99"/>
      <c r="K44" s="357" t="str">
        <f t="shared" si="2"/>
        <v/>
      </c>
      <c r="L44" s="357" t="str">
        <f t="shared" si="0"/>
        <v/>
      </c>
      <c r="M44" s="357" t="str">
        <f t="shared" si="1"/>
        <v/>
      </c>
      <c r="N44" s="77"/>
      <c r="O44" s="77"/>
      <c r="P44" s="77"/>
    </row>
    <row r="45" spans="1:16" s="76" customFormat="1" ht="16.5" customHeight="1">
      <c r="A45" s="582">
        <f t="shared" si="13"/>
        <v>15</v>
      </c>
      <c r="B45" s="353" t="str">
        <f>+'Ekamut-caxs'!B45</f>
        <v>Բուժ.ծառայության գծով</v>
      </c>
      <c r="C45" s="360">
        <f t="shared" si="11"/>
        <v>87.5</v>
      </c>
      <c r="D45" s="360">
        <f t="shared" si="12"/>
        <v>175</v>
      </c>
      <c r="E45" s="360">
        <f t="shared" si="6"/>
        <v>262.5</v>
      </c>
      <c r="F45" s="475">
        <f>+'Ekamut-caxs'!D45</f>
        <v>350</v>
      </c>
      <c r="G45" s="488"/>
      <c r="H45" s="108"/>
      <c r="I45" s="99"/>
      <c r="J45" s="99"/>
      <c r="K45" s="357" t="str">
        <f t="shared" si="2"/>
        <v/>
      </c>
      <c r="L45" s="357" t="str">
        <f t="shared" ref="L45:L77" si="14">IF((+E45-D45)&lt;0, (0),"")</f>
        <v/>
      </c>
      <c r="M45" s="357" t="str">
        <f t="shared" si="1"/>
        <v/>
      </c>
      <c r="N45" s="77"/>
      <c r="O45" s="77"/>
      <c r="P45" s="77"/>
    </row>
    <row r="46" spans="1:16" s="76" customFormat="1" ht="16.5" customHeight="1">
      <c r="A46" s="582">
        <f t="shared" si="13"/>
        <v>16</v>
      </c>
      <c r="B46" s="353" t="str">
        <f>+'Ekamut-caxs'!B46</f>
        <v>Ընթացիկ վերանորոգման գծով</v>
      </c>
      <c r="C46" s="360">
        <f t="shared" si="11"/>
        <v>200.22500000000002</v>
      </c>
      <c r="D46" s="360">
        <f t="shared" si="12"/>
        <v>400.45000000000005</v>
      </c>
      <c r="E46" s="360">
        <f t="shared" si="6"/>
        <v>600.67500000000007</v>
      </c>
      <c r="F46" s="475">
        <f>+'Ekamut-caxs'!D46</f>
        <v>800.90000000000009</v>
      </c>
      <c r="G46" s="488"/>
      <c r="H46" s="108"/>
      <c r="I46" s="99"/>
      <c r="J46" s="99"/>
      <c r="K46" s="357" t="str">
        <f t="shared" si="2"/>
        <v/>
      </c>
      <c r="L46" s="357" t="str">
        <f t="shared" si="14"/>
        <v/>
      </c>
      <c r="M46" s="357" t="str">
        <f t="shared" si="1"/>
        <v/>
      </c>
      <c r="N46" s="77"/>
      <c r="O46" s="77"/>
      <c r="P46" s="77"/>
    </row>
    <row r="47" spans="1:16" s="76" customFormat="1" ht="16.5" customHeight="1">
      <c r="A47" s="582">
        <f t="shared" si="13"/>
        <v>17</v>
      </c>
      <c r="B47" s="353" t="str">
        <f>+'Ekamut-caxs'!B47</f>
        <v>Ջեռուցման համակարգի սպասարկման գծով</v>
      </c>
      <c r="C47" s="360">
        <f t="shared" si="11"/>
        <v>67.900000000000006</v>
      </c>
      <c r="D47" s="360">
        <f t="shared" si="12"/>
        <v>135.80000000000001</v>
      </c>
      <c r="E47" s="360">
        <f t="shared" si="6"/>
        <v>203.70000000000002</v>
      </c>
      <c r="F47" s="475">
        <f>+'Ekamut-caxs'!D47</f>
        <v>271.60000000000002</v>
      </c>
      <c r="G47" s="488"/>
      <c r="H47" s="108"/>
      <c r="I47" s="99"/>
      <c r="J47" s="99"/>
      <c r="K47" s="357" t="str">
        <f t="shared" si="2"/>
        <v/>
      </c>
      <c r="L47" s="357" t="str">
        <f t="shared" si="14"/>
        <v/>
      </c>
      <c r="M47" s="357" t="str">
        <f t="shared" si="1"/>
        <v/>
      </c>
      <c r="N47" s="77"/>
      <c r="O47" s="77"/>
      <c r="P47" s="77"/>
    </row>
    <row r="48" spans="1:16" s="76" customFormat="1" ht="16.5" customHeight="1">
      <c r="A48" s="582">
        <f t="shared" si="13"/>
        <v>18</v>
      </c>
      <c r="B48" s="353" t="str">
        <f>+'Ekamut-caxs'!B48</f>
        <v>Կաթսայատան սպասարկման գծով</v>
      </c>
      <c r="C48" s="360">
        <f t="shared" si="11"/>
        <v>87.5</v>
      </c>
      <c r="D48" s="360">
        <f t="shared" si="12"/>
        <v>175</v>
      </c>
      <c r="E48" s="360">
        <f t="shared" si="6"/>
        <v>262.5</v>
      </c>
      <c r="F48" s="475">
        <f>+'Ekamut-caxs'!D48</f>
        <v>350</v>
      </c>
      <c r="G48" s="488"/>
      <c r="H48" s="108"/>
      <c r="I48" s="99"/>
      <c r="J48" s="99"/>
      <c r="K48" s="357" t="str">
        <f t="shared" si="2"/>
        <v/>
      </c>
      <c r="L48" s="357" t="str">
        <f t="shared" si="14"/>
        <v/>
      </c>
      <c r="M48" s="357" t="str">
        <f t="shared" si="1"/>
        <v/>
      </c>
      <c r="N48" s="77"/>
      <c r="O48" s="77"/>
      <c r="P48" s="77"/>
    </row>
    <row r="49" spans="1:16" s="76" customFormat="1" ht="17.25">
      <c r="A49" s="481">
        <f t="shared" si="13"/>
        <v>19</v>
      </c>
      <c r="B49" s="579" t="str">
        <f>+'Ekamut-caxs'!B49</f>
        <v>Սպասարկման և կոմունալ համավճարների գծով</v>
      </c>
      <c r="C49" s="360">
        <f t="shared" si="11"/>
        <v>294.22500000000002</v>
      </c>
      <c r="D49" s="360">
        <f t="shared" si="12"/>
        <v>588.45000000000005</v>
      </c>
      <c r="E49" s="360">
        <f t="shared" si="6"/>
        <v>882.67500000000007</v>
      </c>
      <c r="F49" s="475">
        <f>+'Ekamut-caxs'!D49</f>
        <v>1176.9000000000001</v>
      </c>
      <c r="G49" s="488"/>
      <c r="H49" s="108"/>
      <c r="I49" s="99"/>
      <c r="J49" s="99"/>
      <c r="K49" s="357" t="str">
        <f t="shared" si="2"/>
        <v/>
      </c>
      <c r="L49" s="357" t="str">
        <f t="shared" si="14"/>
        <v/>
      </c>
      <c r="M49" s="357" t="str">
        <f t="shared" si="1"/>
        <v/>
      </c>
      <c r="N49" s="77"/>
      <c r="O49" s="77"/>
      <c r="P49" s="77"/>
    </row>
    <row r="50" spans="1:16" s="76" customFormat="1" ht="17.25">
      <c r="A50" s="481">
        <f t="shared" si="13"/>
        <v>20</v>
      </c>
      <c r="B50" s="579" t="str">
        <f>+'Ekamut-caxs'!B50</f>
        <v>Գնումների համակարգողի ծառայության գծով</v>
      </c>
      <c r="C50" s="360"/>
      <c r="D50" s="360"/>
      <c r="E50" s="360"/>
      <c r="F50" s="475">
        <f>+'Ekamut-caxs'!D50</f>
        <v>105</v>
      </c>
      <c r="G50" s="488"/>
      <c r="H50" s="108"/>
      <c r="I50" s="99"/>
      <c r="J50" s="99"/>
      <c r="K50" s="357" t="str">
        <f t="shared" si="2"/>
        <v/>
      </c>
      <c r="L50" s="357" t="str">
        <f t="shared" si="14"/>
        <v/>
      </c>
      <c r="M50" s="357" t="str">
        <f t="shared" si="1"/>
        <v/>
      </c>
      <c r="N50" s="77"/>
      <c r="O50" s="77"/>
      <c r="P50" s="77"/>
    </row>
    <row r="51" spans="1:16" s="76" customFormat="1" ht="17.25">
      <c r="A51" s="481">
        <v>21</v>
      </c>
      <c r="B51" s="579" t="str">
        <f>+'Ekamut-caxs'!B51</f>
        <v>Համակարգիչների տեխնիկական սպասարկման գծով</v>
      </c>
      <c r="C51" s="360">
        <f t="shared" ref="C51" si="15">F51*25/100</f>
        <v>10</v>
      </c>
      <c r="D51" s="360">
        <f t="shared" ref="D51" si="16">+F51*0.5</f>
        <v>20</v>
      </c>
      <c r="E51" s="360">
        <f t="shared" si="6"/>
        <v>30</v>
      </c>
      <c r="F51" s="475">
        <f>+'Ekamut-caxs'!D51</f>
        <v>40</v>
      </c>
      <c r="G51" s="488"/>
      <c r="H51" s="108"/>
      <c r="I51" s="99"/>
      <c r="J51" s="99"/>
      <c r="K51" s="357" t="str">
        <f t="shared" si="2"/>
        <v/>
      </c>
      <c r="L51" s="357" t="str">
        <f t="shared" si="14"/>
        <v/>
      </c>
      <c r="M51" s="357" t="str">
        <f t="shared" si="1"/>
        <v/>
      </c>
      <c r="N51" s="77"/>
      <c r="O51" s="77"/>
      <c r="P51" s="77"/>
    </row>
    <row r="52" spans="1:16" s="76" customFormat="1" ht="16.5" customHeight="1">
      <c r="A52" s="481">
        <v>22</v>
      </c>
      <c r="B52" s="579" t="str">
        <f>+'Ekamut-caxs'!B52</f>
        <v>Համակարգչային ծրագրի և կայքի սպասարկման գծով</v>
      </c>
      <c r="C52" s="360">
        <v>95</v>
      </c>
      <c r="D52" s="360">
        <v>95</v>
      </c>
      <c r="E52" s="360">
        <v>95</v>
      </c>
      <c r="F52" s="475">
        <f>+'Ekamut-caxs'!D52</f>
        <v>95</v>
      </c>
      <c r="G52" s="488"/>
      <c r="H52" s="108"/>
      <c r="I52" s="99"/>
      <c r="J52" s="99"/>
      <c r="K52" s="357" t="str">
        <f t="shared" si="2"/>
        <v/>
      </c>
      <c r="L52" s="357" t="str">
        <f t="shared" si="14"/>
        <v/>
      </c>
      <c r="M52" s="357" t="str">
        <f t="shared" si="1"/>
        <v/>
      </c>
      <c r="N52" s="77"/>
      <c r="O52" s="77"/>
      <c r="P52" s="77"/>
    </row>
    <row r="53" spans="1:16" s="76" customFormat="1" ht="16.5" customHeight="1">
      <c r="A53" s="481">
        <v>23</v>
      </c>
      <c r="B53" s="579" t="str">
        <f>+'Ekamut-caxs'!B53</f>
        <v>էլ․ստորագրության գծով</v>
      </c>
      <c r="C53" s="360">
        <v>6</v>
      </c>
      <c r="D53" s="360">
        <v>6</v>
      </c>
      <c r="E53" s="360">
        <v>6</v>
      </c>
      <c r="F53" s="475">
        <f>+'Ekamut-caxs'!D53</f>
        <v>6</v>
      </c>
      <c r="G53" s="488"/>
      <c r="H53" s="108"/>
      <c r="I53" s="99"/>
      <c r="J53" s="99"/>
      <c r="K53" s="357" t="str">
        <f t="shared" si="2"/>
        <v/>
      </c>
      <c r="L53" s="357" t="str">
        <f t="shared" si="14"/>
        <v/>
      </c>
      <c r="M53" s="357" t="str">
        <f t="shared" si="1"/>
        <v/>
      </c>
      <c r="N53" s="77"/>
      <c r="O53" s="77"/>
      <c r="P53" s="77"/>
    </row>
    <row r="54" spans="1:16" s="76" customFormat="1" ht="16.5" customHeight="1">
      <c r="A54" s="481">
        <v>24</v>
      </c>
      <c r="B54" s="579" t="str">
        <f>+'Ekamut-caxs'!B54</f>
        <v>Հայտարարության գծով</v>
      </c>
      <c r="C54" s="360">
        <v>30</v>
      </c>
      <c r="D54" s="360">
        <v>30</v>
      </c>
      <c r="E54" s="360">
        <v>30</v>
      </c>
      <c r="F54" s="475">
        <f>+'Ekamut-caxs'!D54</f>
        <v>30</v>
      </c>
      <c r="G54" s="488"/>
      <c r="H54" s="108"/>
      <c r="I54" s="99"/>
      <c r="J54" s="99"/>
      <c r="K54" s="357" t="str">
        <f t="shared" si="2"/>
        <v/>
      </c>
      <c r="L54" s="357" t="str">
        <f t="shared" si="14"/>
        <v/>
      </c>
      <c r="M54" s="357" t="str">
        <f t="shared" si="1"/>
        <v/>
      </c>
      <c r="N54" s="77"/>
      <c r="O54" s="77"/>
      <c r="P54" s="77"/>
    </row>
    <row r="55" spans="1:16" s="76" customFormat="1" ht="16.5" hidden="1" customHeight="1">
      <c r="A55" s="481">
        <f t="shared" si="13"/>
        <v>25</v>
      </c>
      <c r="B55" s="579" t="str">
        <f>+'Ekamut-caxs'!B55</f>
        <v>Բաժանորդագրության գծով</v>
      </c>
      <c r="C55" s="360"/>
      <c r="D55" s="360"/>
      <c r="E55" s="360"/>
      <c r="F55" s="475">
        <f>+'Ekamut-caxs'!D55</f>
        <v>0</v>
      </c>
      <c r="G55" s="488"/>
      <c r="H55" s="108"/>
      <c r="I55" s="99"/>
      <c r="J55" s="99"/>
      <c r="K55" s="357" t="str">
        <f t="shared" si="2"/>
        <v/>
      </c>
      <c r="L55" s="357" t="str">
        <f t="shared" si="14"/>
        <v/>
      </c>
      <c r="M55" s="357" t="str">
        <f t="shared" si="1"/>
        <v/>
      </c>
      <c r="N55" s="77"/>
      <c r="O55" s="77"/>
      <c r="P55" s="77"/>
    </row>
    <row r="56" spans="1:16" s="76" customFormat="1" ht="16.5" customHeight="1">
      <c r="A56" s="481">
        <v>25</v>
      </c>
      <c r="B56" s="579" t="str">
        <f>+'Ekamut-caxs'!B56</f>
        <v>Վերապատրաստման գծով</v>
      </c>
      <c r="C56" s="360">
        <v>108</v>
      </c>
      <c r="D56" s="360">
        <v>108</v>
      </c>
      <c r="E56" s="360">
        <v>108</v>
      </c>
      <c r="F56" s="475">
        <f>+'Ekamut-caxs'!D56</f>
        <v>108</v>
      </c>
      <c r="G56" s="488"/>
      <c r="H56" s="108"/>
      <c r="I56" s="99"/>
      <c r="J56" s="99"/>
      <c r="K56" s="357" t="str">
        <f t="shared" si="2"/>
        <v/>
      </c>
      <c r="L56" s="357" t="str">
        <f t="shared" si="14"/>
        <v/>
      </c>
      <c r="M56" s="357" t="str">
        <f t="shared" si="1"/>
        <v/>
      </c>
      <c r="N56" s="77"/>
      <c r="O56" s="77"/>
      <c r="P56" s="77"/>
    </row>
    <row r="57" spans="1:16" s="76" customFormat="1" ht="16.5" hidden="1" customHeight="1">
      <c r="A57" s="481">
        <f t="shared" si="13"/>
        <v>26</v>
      </c>
      <c r="B57" s="579">
        <f>+'Ekamut-caxs'!B57</f>
        <v>0</v>
      </c>
      <c r="C57" s="360"/>
      <c r="D57" s="360"/>
      <c r="E57" s="360"/>
      <c r="F57" s="475">
        <f>+'Ekamut-caxs'!D57</f>
        <v>0</v>
      </c>
      <c r="G57" s="488"/>
      <c r="H57" s="108"/>
      <c r="I57" s="99"/>
      <c r="J57" s="99"/>
      <c r="K57" s="357" t="str">
        <f t="shared" si="2"/>
        <v/>
      </c>
      <c r="L57" s="357" t="str">
        <f t="shared" si="14"/>
        <v/>
      </c>
      <c r="M57" s="357" t="str">
        <f t="shared" si="1"/>
        <v/>
      </c>
      <c r="N57" s="77"/>
      <c r="O57" s="77"/>
      <c r="P57" s="77"/>
    </row>
    <row r="58" spans="1:16" s="76" customFormat="1" ht="16.5" hidden="1" customHeight="1">
      <c r="A58" s="481">
        <f t="shared" si="13"/>
        <v>27</v>
      </c>
      <c r="B58" s="579">
        <f>+'Ekamut-caxs'!B58</f>
        <v>0</v>
      </c>
      <c r="C58" s="360"/>
      <c r="D58" s="360"/>
      <c r="E58" s="360"/>
      <c r="F58" s="475">
        <f>+'Ekamut-caxs'!D58</f>
        <v>0</v>
      </c>
      <c r="G58" s="488"/>
      <c r="H58" s="108"/>
      <c r="I58" s="99"/>
      <c r="J58" s="99"/>
      <c r="K58" s="357" t="str">
        <f t="shared" si="2"/>
        <v/>
      </c>
      <c r="L58" s="357" t="str">
        <f t="shared" si="14"/>
        <v/>
      </c>
      <c r="M58" s="357" t="str">
        <f t="shared" si="1"/>
        <v/>
      </c>
      <c r="N58" s="77"/>
      <c r="O58" s="77"/>
      <c r="P58" s="77"/>
    </row>
    <row r="59" spans="1:16" s="77" customFormat="1" ht="16.5" customHeight="1">
      <c r="A59" s="483">
        <v>26</v>
      </c>
      <c r="B59" s="580" t="str">
        <f>+'Ekamut-caxs'!B59</f>
        <v>Դուրսգրվող գույքի վերագնահատման գծով</v>
      </c>
      <c r="C59" s="360">
        <v>50</v>
      </c>
      <c r="D59" s="360">
        <v>50</v>
      </c>
      <c r="E59" s="360">
        <v>50</v>
      </c>
      <c r="F59" s="479">
        <f>+'Ekamut-caxs'!D59</f>
        <v>50</v>
      </c>
      <c r="G59" s="489"/>
      <c r="H59" s="108"/>
      <c r="I59" s="99"/>
      <c r="J59" s="99"/>
      <c r="K59" s="384" t="str">
        <f t="shared" si="2"/>
        <v/>
      </c>
      <c r="L59" s="384" t="str">
        <f t="shared" si="14"/>
        <v/>
      </c>
      <c r="M59" s="384" t="str">
        <f t="shared" si="1"/>
        <v/>
      </c>
    </row>
    <row r="60" spans="1:16" s="77" customFormat="1" ht="16.5" customHeight="1">
      <c r="A60" s="483">
        <v>27</v>
      </c>
      <c r="B60" s="580" t="str">
        <f>+'Ekamut-caxs'!B60</f>
        <v>Արխիվացման ծառայության գծով</v>
      </c>
      <c r="C60" s="360">
        <v>50</v>
      </c>
      <c r="D60" s="360">
        <v>50</v>
      </c>
      <c r="E60" s="360">
        <v>50</v>
      </c>
      <c r="F60" s="479">
        <f>+'Ekamut-caxs'!D60</f>
        <v>50</v>
      </c>
      <c r="G60" s="489"/>
      <c r="H60" s="108" t="s">
        <v>121</v>
      </c>
      <c r="I60" s="99"/>
      <c r="J60" s="99"/>
      <c r="K60" s="384" t="str">
        <f t="shared" si="2"/>
        <v/>
      </c>
      <c r="L60" s="384" t="str">
        <f t="shared" si="14"/>
        <v/>
      </c>
      <c r="M60" s="384" t="str">
        <f t="shared" si="1"/>
        <v/>
      </c>
    </row>
    <row r="61" spans="1:16" s="77" customFormat="1" ht="16.5" customHeight="1">
      <c r="A61" s="530">
        <v>28</v>
      </c>
      <c r="B61" s="580" t="str">
        <f>+'Ekamut-caxs'!B61</f>
        <v>Կրակմարիչների լիցքավորում</v>
      </c>
      <c r="C61" s="360">
        <v>35</v>
      </c>
      <c r="D61" s="360">
        <v>35</v>
      </c>
      <c r="E61" s="360">
        <v>35</v>
      </c>
      <c r="F61" s="479">
        <f>+'Ekamut-caxs'!D61</f>
        <v>35</v>
      </c>
      <c r="G61" s="489"/>
      <c r="H61" s="108"/>
      <c r="I61" s="99"/>
      <c r="J61" s="99"/>
      <c r="K61" s="384" t="str">
        <f t="shared" si="2"/>
        <v/>
      </c>
      <c r="L61" s="384" t="str">
        <f t="shared" si="14"/>
        <v/>
      </c>
      <c r="M61" s="384" t="str">
        <f t="shared" si="1"/>
        <v/>
      </c>
    </row>
    <row r="62" spans="1:16" s="76" customFormat="1" ht="16.5" customHeight="1">
      <c r="A62" s="582">
        <v>29</v>
      </c>
      <c r="B62" s="353" t="s">
        <v>35</v>
      </c>
      <c r="C62" s="360">
        <f t="shared" ref="C62:E62" si="17">SUM(C63:C65)</f>
        <v>15.75</v>
      </c>
      <c r="D62" s="360">
        <f t="shared" si="17"/>
        <v>31.5</v>
      </c>
      <c r="E62" s="360">
        <f t="shared" si="17"/>
        <v>47.25</v>
      </c>
      <c r="F62" s="475">
        <f>SUM(F63:F65)</f>
        <v>63</v>
      </c>
      <c r="G62" s="488"/>
      <c r="H62" s="108"/>
      <c r="I62" s="99"/>
      <c r="J62" s="99"/>
      <c r="K62" s="357" t="str">
        <f t="shared" si="2"/>
        <v/>
      </c>
      <c r="L62" s="357" t="str">
        <f t="shared" si="14"/>
        <v/>
      </c>
      <c r="M62" s="357" t="str">
        <f t="shared" si="1"/>
        <v/>
      </c>
      <c r="N62" s="77"/>
      <c r="O62" s="77"/>
      <c r="P62" s="77"/>
    </row>
    <row r="63" spans="1:16" ht="13.5" hidden="1" customHeight="1">
      <c r="A63" s="15">
        <v>31.1</v>
      </c>
      <c r="B63" s="583" t="s">
        <v>36</v>
      </c>
      <c r="C63" s="499"/>
      <c r="D63" s="499"/>
      <c r="E63" s="499"/>
      <c r="F63" s="253"/>
      <c r="G63" s="490"/>
      <c r="K63" s="357" t="str">
        <f t="shared" si="2"/>
        <v/>
      </c>
      <c r="L63" s="357" t="str">
        <f t="shared" si="14"/>
        <v/>
      </c>
      <c r="M63" s="357" t="str">
        <f t="shared" si="1"/>
        <v/>
      </c>
    </row>
    <row r="64" spans="1:16" ht="13.5" hidden="1" customHeight="1">
      <c r="A64" s="15">
        <v>31.2</v>
      </c>
      <c r="B64" s="583" t="s">
        <v>48</v>
      </c>
      <c r="C64" s="499"/>
      <c r="D64" s="499"/>
      <c r="E64" s="499"/>
      <c r="F64" s="253"/>
      <c r="G64" s="490"/>
      <c r="K64" s="357" t="str">
        <f t="shared" si="2"/>
        <v/>
      </c>
      <c r="L64" s="357" t="str">
        <f t="shared" si="14"/>
        <v/>
      </c>
      <c r="M64" s="357" t="str">
        <f t="shared" si="1"/>
        <v/>
      </c>
    </row>
    <row r="65" spans="1:16">
      <c r="A65" s="27">
        <v>29.1</v>
      </c>
      <c r="B65" s="355" t="s">
        <v>82</v>
      </c>
      <c r="C65" s="499">
        <f t="shared" ref="C65" si="18">F65*25/100</f>
        <v>15.75</v>
      </c>
      <c r="D65" s="499">
        <f t="shared" ref="D65" si="19">+F65*0.5</f>
        <v>31.5</v>
      </c>
      <c r="E65" s="499">
        <f t="shared" ref="E65" si="20">+F65*0.75</f>
        <v>47.25</v>
      </c>
      <c r="F65" s="478">
        <f>+'Ekamut-caxs'!D64</f>
        <v>63</v>
      </c>
      <c r="G65" s="490"/>
      <c r="K65" s="357" t="str">
        <f t="shared" si="2"/>
        <v/>
      </c>
      <c r="L65" s="357" t="str">
        <f t="shared" si="14"/>
        <v/>
      </c>
      <c r="M65" s="357" t="str">
        <f t="shared" si="1"/>
        <v/>
      </c>
    </row>
    <row r="66" spans="1:16" s="76" customFormat="1" ht="16.5" customHeight="1">
      <c r="A66" s="582">
        <f>+A62+1</f>
        <v>30</v>
      </c>
      <c r="B66" s="353" t="s">
        <v>37</v>
      </c>
      <c r="C66" s="360">
        <f>+F66</f>
        <v>1135.8999999999996</v>
      </c>
      <c r="D66" s="360">
        <f>+F66</f>
        <v>1135.8999999999996</v>
      </c>
      <c r="E66" s="360">
        <f>+F66</f>
        <v>1135.8999999999996</v>
      </c>
      <c r="F66" s="475">
        <f>+'Deb. ev kreditor'!D59-'Deb. ev kreditor'!D54</f>
        <v>1135.8999999999996</v>
      </c>
      <c r="G66" s="488"/>
      <c r="H66" s="108">
        <f>5470-4334.1</f>
        <v>1135.8999999999996</v>
      </c>
      <c r="I66" s="99"/>
      <c r="J66" s="99"/>
      <c r="K66" s="357" t="str">
        <f t="shared" si="2"/>
        <v/>
      </c>
      <c r="L66" s="357" t="str">
        <f t="shared" si="14"/>
        <v/>
      </c>
      <c r="M66" s="357" t="str">
        <f t="shared" si="1"/>
        <v/>
      </c>
      <c r="N66" s="77"/>
      <c r="O66" s="77"/>
      <c r="P66" s="77"/>
    </row>
    <row r="67" spans="1:16" s="95" customFormat="1" ht="16.5" hidden="1" customHeight="1">
      <c r="A67" s="72">
        <f>+A66+1</f>
        <v>31</v>
      </c>
      <c r="B67" s="584" t="s">
        <v>83</v>
      </c>
      <c r="C67" s="360"/>
      <c r="D67" s="360"/>
      <c r="E67" s="360"/>
      <c r="F67" s="475"/>
      <c r="G67" s="488"/>
      <c r="H67" s="502" t="s">
        <v>208</v>
      </c>
      <c r="I67" s="500"/>
      <c r="J67" s="501"/>
      <c r="K67" s="357" t="str">
        <f t="shared" si="2"/>
        <v/>
      </c>
      <c r="L67" s="357" t="str">
        <f t="shared" si="14"/>
        <v/>
      </c>
      <c r="M67" s="357" t="str">
        <f t="shared" si="1"/>
        <v/>
      </c>
      <c r="N67" s="94"/>
      <c r="O67" s="94"/>
      <c r="P67" s="94"/>
    </row>
    <row r="68" spans="1:16" s="80" customFormat="1" ht="17.25">
      <c r="A68" s="38" t="s">
        <v>55</v>
      </c>
      <c r="B68" s="585" t="s">
        <v>58</v>
      </c>
      <c r="C68" s="476">
        <f>C69+C76</f>
        <v>0</v>
      </c>
      <c r="D68" s="476">
        <f>D69+D76</f>
        <v>81.5</v>
      </c>
      <c r="E68" s="476">
        <f>E69+E76</f>
        <v>278.5</v>
      </c>
      <c r="F68" s="476">
        <f>F69+F76</f>
        <v>700</v>
      </c>
      <c r="G68" s="487"/>
      <c r="H68" s="500"/>
      <c r="I68" s="500"/>
      <c r="J68" s="501"/>
      <c r="K68" s="357" t="str">
        <f t="shared" si="2"/>
        <v/>
      </c>
      <c r="L68" s="357" t="str">
        <f t="shared" si="14"/>
        <v/>
      </c>
      <c r="M68" s="357" t="str">
        <f t="shared" si="1"/>
        <v/>
      </c>
      <c r="N68" s="79"/>
      <c r="O68" s="79"/>
      <c r="P68" s="79"/>
    </row>
    <row r="69" spans="1:16" s="76" customFormat="1" ht="16.5" customHeight="1">
      <c r="A69" s="481">
        <v>1</v>
      </c>
      <c r="B69" s="579" t="s">
        <v>87</v>
      </c>
      <c r="C69" s="360">
        <f>SUM(C70:C75)</f>
        <v>0</v>
      </c>
      <c r="D69" s="360">
        <f>SUM(D70:D75)</f>
        <v>81.5</v>
      </c>
      <c r="E69" s="360">
        <f>SUM(E70:E75)</f>
        <v>278.5</v>
      </c>
      <c r="F69" s="475">
        <f>SUM(F70:F75)</f>
        <v>700</v>
      </c>
      <c r="G69" s="488"/>
      <c r="H69" s="108"/>
      <c r="I69" s="99"/>
      <c r="J69" s="99"/>
      <c r="K69" s="357" t="str">
        <f t="shared" si="2"/>
        <v/>
      </c>
      <c r="L69" s="357" t="str">
        <f t="shared" si="14"/>
        <v/>
      </c>
      <c r="M69" s="357" t="str">
        <f t="shared" si="1"/>
        <v/>
      </c>
      <c r="N69" s="77"/>
      <c r="O69" s="77"/>
      <c r="P69" s="77"/>
    </row>
    <row r="70" spans="1:16" s="76" customFormat="1" ht="16.5" customHeight="1">
      <c r="A70" s="26">
        <v>1.1000000000000001</v>
      </c>
      <c r="B70" s="579" t="s">
        <v>84</v>
      </c>
      <c r="C70" s="360">
        <v>0</v>
      </c>
      <c r="D70" s="360">
        <v>81.5</v>
      </c>
      <c r="E70" s="360">
        <v>278.5</v>
      </c>
      <c r="F70" s="479">
        <v>350</v>
      </c>
      <c r="G70" s="488"/>
      <c r="H70" s="108"/>
      <c r="I70" s="99"/>
      <c r="J70" s="99"/>
      <c r="K70" s="357" t="str">
        <f t="shared" si="2"/>
        <v/>
      </c>
      <c r="L70" s="357" t="str">
        <f t="shared" si="14"/>
        <v/>
      </c>
      <c r="M70" s="35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1.2</v>
      </c>
      <c r="B71" s="579" t="s">
        <v>85</v>
      </c>
      <c r="C71" s="360">
        <v>0</v>
      </c>
      <c r="D71" s="360">
        <v>0</v>
      </c>
      <c r="E71" s="360">
        <v>0</v>
      </c>
      <c r="F71" s="479">
        <v>0</v>
      </c>
      <c r="G71" s="488"/>
      <c r="H71" s="108"/>
      <c r="I71" s="99"/>
      <c r="J71" s="99"/>
      <c r="K71" s="357" t="str">
        <f t="shared" si="2"/>
        <v/>
      </c>
      <c r="L71" s="357" t="str">
        <f t="shared" si="14"/>
        <v/>
      </c>
      <c r="M71" s="357" t="str">
        <f t="shared" si="1"/>
        <v/>
      </c>
      <c r="N71" s="77"/>
      <c r="O71" s="77"/>
      <c r="P71" s="77"/>
    </row>
    <row r="72" spans="1:16" s="76" customFormat="1" ht="16.5" customHeight="1">
      <c r="A72" s="26">
        <v>1.2</v>
      </c>
      <c r="B72" s="579" t="s">
        <v>86</v>
      </c>
      <c r="C72" s="360">
        <v>0</v>
      </c>
      <c r="D72" s="360">
        <v>0</v>
      </c>
      <c r="E72" s="360">
        <v>0</v>
      </c>
      <c r="F72" s="479">
        <v>350</v>
      </c>
      <c r="G72" s="488"/>
      <c r="H72" s="108"/>
      <c r="I72" s="99"/>
      <c r="J72" s="99"/>
      <c r="K72" s="357" t="str">
        <f t="shared" si="2"/>
        <v/>
      </c>
      <c r="L72" s="357" t="str">
        <f t="shared" si="14"/>
        <v/>
      </c>
      <c r="M72" s="357" t="str">
        <f t="shared" si="1"/>
        <v/>
      </c>
      <c r="N72" s="77"/>
      <c r="O72" s="77"/>
      <c r="P72" s="77"/>
    </row>
    <row r="73" spans="1:16" s="76" customFormat="1" ht="17.25" hidden="1">
      <c r="A73" s="26">
        <v>1.4</v>
      </c>
      <c r="B73" s="579" t="s">
        <v>63</v>
      </c>
      <c r="C73" s="360">
        <v>0</v>
      </c>
      <c r="D73" s="360">
        <v>0</v>
      </c>
      <c r="E73" s="360">
        <v>0</v>
      </c>
      <c r="F73" s="479">
        <v>0</v>
      </c>
      <c r="G73" s="488"/>
      <c r="H73" s="108"/>
      <c r="I73" s="99"/>
      <c r="J73" s="99"/>
      <c r="K73" s="357" t="str">
        <f t="shared" si="2"/>
        <v/>
      </c>
      <c r="L73" s="357" t="str">
        <f t="shared" si="14"/>
        <v/>
      </c>
      <c r="M73" s="357" t="str">
        <f t="shared" si="1"/>
        <v/>
      </c>
      <c r="N73" s="77"/>
      <c r="O73" s="77"/>
      <c r="P73" s="77"/>
    </row>
    <row r="74" spans="1:16" s="77" customFormat="1" ht="17.25" hidden="1">
      <c r="A74" s="26">
        <v>1.5</v>
      </c>
      <c r="B74" s="580" t="s">
        <v>64</v>
      </c>
      <c r="C74" s="360"/>
      <c r="D74" s="360"/>
      <c r="E74" s="360"/>
      <c r="F74" s="479"/>
      <c r="G74" s="489"/>
      <c r="H74" s="108"/>
      <c r="I74" s="99"/>
      <c r="J74" s="99"/>
      <c r="K74" s="384" t="str">
        <f t="shared" si="2"/>
        <v/>
      </c>
      <c r="L74" s="384" t="str">
        <f t="shared" si="14"/>
        <v/>
      </c>
      <c r="M74" s="384" t="str">
        <f t="shared" si="1"/>
        <v/>
      </c>
    </row>
    <row r="75" spans="1:16" s="77" customFormat="1" ht="17.25" hidden="1">
      <c r="A75" s="26">
        <v>1.6</v>
      </c>
      <c r="B75" s="503"/>
      <c r="C75" s="360"/>
      <c r="D75" s="360"/>
      <c r="E75" s="360"/>
      <c r="F75" s="479"/>
      <c r="G75" s="489"/>
      <c r="H75" s="108" t="s">
        <v>122</v>
      </c>
      <c r="I75" s="99"/>
      <c r="J75" s="99"/>
      <c r="K75" s="384" t="str">
        <f t="shared" si="2"/>
        <v/>
      </c>
      <c r="L75" s="384" t="str">
        <f t="shared" si="14"/>
        <v/>
      </c>
      <c r="M75" s="384" t="str">
        <f t="shared" si="1"/>
        <v/>
      </c>
    </row>
    <row r="76" spans="1:16" s="76" customFormat="1" ht="34.5" hidden="1">
      <c r="A76" s="481">
        <v>2</v>
      </c>
      <c r="B76" s="353" t="s">
        <v>88</v>
      </c>
      <c r="C76" s="360">
        <f t="shared" ref="C76:E76" si="21">SUM(C77:C79)</f>
        <v>0</v>
      </c>
      <c r="D76" s="360">
        <f t="shared" si="21"/>
        <v>0</v>
      </c>
      <c r="E76" s="360">
        <f t="shared" si="21"/>
        <v>0</v>
      </c>
      <c r="F76" s="475">
        <f>SUM(F77:F79)</f>
        <v>0</v>
      </c>
      <c r="G76" s="488"/>
      <c r="H76" s="108"/>
      <c r="I76" s="99"/>
      <c r="J76" s="99"/>
      <c r="K76" s="357" t="str">
        <f t="shared" si="2"/>
        <v/>
      </c>
      <c r="L76" s="357" t="str">
        <f t="shared" si="14"/>
        <v/>
      </c>
      <c r="M76" s="357" t="str">
        <f t="shared" si="1"/>
        <v/>
      </c>
      <c r="N76" s="77"/>
      <c r="O76" s="77"/>
      <c r="P76" s="77"/>
    </row>
    <row r="77" spans="1:16" s="76" customFormat="1" ht="17.25" hidden="1">
      <c r="A77" s="26">
        <v>2.1</v>
      </c>
      <c r="B77" s="353" t="s">
        <v>60</v>
      </c>
      <c r="C77" s="360"/>
      <c r="D77" s="360"/>
      <c r="E77" s="360"/>
      <c r="F77" s="479"/>
      <c r="G77" s="488"/>
      <c r="H77" s="108"/>
      <c r="I77" s="99"/>
      <c r="J77" s="99"/>
      <c r="K77" s="357" t="str">
        <f t="shared" ref="K77:K83" si="22">IF((D77-C77)&lt;0, (0),"")</f>
        <v/>
      </c>
      <c r="L77" s="357" t="str">
        <f t="shared" si="14"/>
        <v/>
      </c>
      <c r="M77" s="357" t="str">
        <f t="shared" ref="M77:M83" si="23">IF((+F77-E77)&lt;0, (0),"")</f>
        <v/>
      </c>
      <c r="N77" s="77"/>
      <c r="O77" s="77"/>
      <c r="P77" s="77"/>
    </row>
    <row r="78" spans="1:16" s="76" customFormat="1" ht="17.25" hidden="1">
      <c r="A78" s="26">
        <v>2.2000000000000002</v>
      </c>
      <c r="B78" s="353" t="s">
        <v>59</v>
      </c>
      <c r="C78" s="360"/>
      <c r="D78" s="360"/>
      <c r="E78" s="360"/>
      <c r="F78" s="479"/>
      <c r="G78" s="488"/>
      <c r="H78" s="108"/>
      <c r="I78" s="99"/>
      <c r="J78" s="99"/>
      <c r="K78" s="357" t="str">
        <f t="shared" si="22"/>
        <v/>
      </c>
      <c r="L78" s="357" t="str">
        <f t="shared" ref="L78:L83" si="24">IF((+E78-D78)&lt;0, (0),"")</f>
        <v/>
      </c>
      <c r="M78" s="357" t="str">
        <f t="shared" si="23"/>
        <v/>
      </c>
      <c r="N78" s="77"/>
      <c r="O78" s="77"/>
      <c r="P78" s="77"/>
    </row>
    <row r="79" spans="1:16" s="76" customFormat="1" ht="17.25" hidden="1">
      <c r="A79" s="26">
        <v>2.2999999999999998</v>
      </c>
      <c r="B79" s="353" t="s">
        <v>49</v>
      </c>
      <c r="C79" s="360"/>
      <c r="D79" s="360"/>
      <c r="E79" s="360"/>
      <c r="F79" s="479"/>
      <c r="G79" s="488"/>
      <c r="H79" s="108"/>
      <c r="I79" s="99"/>
      <c r="J79" s="99"/>
      <c r="K79" s="357" t="str">
        <f t="shared" si="22"/>
        <v/>
      </c>
      <c r="L79" s="357" t="str">
        <f t="shared" si="24"/>
        <v/>
      </c>
      <c r="M79" s="357" t="str">
        <f t="shared" si="23"/>
        <v/>
      </c>
      <c r="N79" s="77"/>
      <c r="O79" s="77"/>
      <c r="P79" s="77"/>
    </row>
    <row r="80" spans="1:16" s="80" customFormat="1" ht="34.5">
      <c r="A80" s="38" t="s">
        <v>56</v>
      </c>
      <c r="B80" s="14" t="s">
        <v>152</v>
      </c>
      <c r="C80" s="476">
        <f t="shared" ref="C80:E80" si="25">SUM(C81:C82)</f>
        <v>0</v>
      </c>
      <c r="D80" s="476">
        <f t="shared" si="25"/>
        <v>0</v>
      </c>
      <c r="E80" s="476">
        <f t="shared" si="25"/>
        <v>0</v>
      </c>
      <c r="F80" s="476">
        <f>SUM(F81:F82)</f>
        <v>721.2</v>
      </c>
      <c r="G80" s="487"/>
      <c r="H80" s="111"/>
      <c r="I80" s="102"/>
      <c r="J80" s="102"/>
      <c r="K80" s="357" t="str">
        <f t="shared" si="22"/>
        <v/>
      </c>
      <c r="L80" s="357" t="str">
        <f t="shared" si="24"/>
        <v/>
      </c>
      <c r="M80" s="357" t="str">
        <f t="shared" si="23"/>
        <v/>
      </c>
      <c r="N80" s="79"/>
      <c r="O80" s="79"/>
      <c r="P80" s="79"/>
    </row>
    <row r="81" spans="1:16" s="93" customFormat="1" ht="17.25">
      <c r="A81" s="72">
        <v>1</v>
      </c>
      <c r="B81" s="269" t="s">
        <v>15</v>
      </c>
      <c r="C81" s="360"/>
      <c r="D81" s="360"/>
      <c r="E81" s="360"/>
      <c r="F81" s="479">
        <v>721.2</v>
      </c>
      <c r="G81" s="488"/>
      <c r="H81" s="109"/>
      <c r="I81" s="100"/>
      <c r="J81" s="100"/>
      <c r="K81" s="357" t="str">
        <f t="shared" si="22"/>
        <v/>
      </c>
      <c r="L81" s="357" t="str">
        <f t="shared" si="24"/>
        <v/>
      </c>
      <c r="M81" s="357" t="str">
        <f t="shared" si="23"/>
        <v/>
      </c>
      <c r="N81" s="92"/>
      <c r="O81" s="92"/>
      <c r="P81" s="92"/>
    </row>
    <row r="82" spans="1:16" s="92" customFormat="1" ht="17.25" hidden="1">
      <c r="A82" s="72">
        <v>2</v>
      </c>
      <c r="B82" s="354"/>
      <c r="C82" s="360"/>
      <c r="D82" s="360"/>
      <c r="E82" s="360"/>
      <c r="F82" s="479"/>
      <c r="G82" s="488"/>
      <c r="H82" s="104"/>
      <c r="I82" s="100"/>
      <c r="J82" s="100"/>
      <c r="K82" s="384" t="str">
        <f t="shared" si="22"/>
        <v/>
      </c>
      <c r="L82" s="384" t="str">
        <f t="shared" si="24"/>
        <v/>
      </c>
      <c r="M82" s="384" t="str">
        <f t="shared" si="23"/>
        <v/>
      </c>
    </row>
    <row r="83" spans="1:16" s="97" customFormat="1" ht="34.5">
      <c r="A83" s="13" t="s">
        <v>38</v>
      </c>
      <c r="B83" s="14" t="s">
        <v>39</v>
      </c>
      <c r="C83" s="476">
        <f>C12+C13-C24</f>
        <v>821.27499999997963</v>
      </c>
      <c r="D83" s="476">
        <f>D12+D13-D24</f>
        <v>1602.5699999999706</v>
      </c>
      <c r="E83" s="476">
        <f>E12+E13-E24</f>
        <v>2331.0649999999659</v>
      </c>
      <c r="F83" s="476">
        <f>F12+F13-F24</f>
        <v>2789.1999999999825</v>
      </c>
      <c r="G83" s="487"/>
      <c r="H83" s="600" t="s">
        <v>200</v>
      </c>
      <c r="I83" s="600"/>
      <c r="J83" s="276"/>
      <c r="K83" s="357" t="str">
        <f t="shared" si="22"/>
        <v/>
      </c>
      <c r="L83" s="357" t="str">
        <f t="shared" si="24"/>
        <v/>
      </c>
      <c r="M83" s="357" t="str">
        <f t="shared" si="23"/>
        <v/>
      </c>
      <c r="N83" s="96"/>
      <c r="O83" s="96"/>
      <c r="P83" s="96"/>
    </row>
    <row r="84" spans="1:16" s="80" customFormat="1" ht="17.25">
      <c r="A84" s="85"/>
      <c r="B84" s="86"/>
      <c r="C84" s="348"/>
      <c r="D84" s="348"/>
      <c r="E84" s="348"/>
      <c r="H84" s="282"/>
      <c r="I84" s="102"/>
      <c r="J84" s="102"/>
      <c r="K84" s="358" t="str">
        <f>IF((H84-F84)&lt;0, (0),"")</f>
        <v/>
      </c>
      <c r="L84" s="358" t="str">
        <f t="shared" ref="L84:M86" si="26">IF((I84-H84)&lt;0, (0),"")</f>
        <v/>
      </c>
      <c r="M84" s="358" t="str">
        <f t="shared" si="26"/>
        <v/>
      </c>
      <c r="N84" s="79"/>
      <c r="O84" s="79"/>
      <c r="P84" s="79"/>
    </row>
    <row r="85" spans="1:16" s="7" customFormat="1" ht="17.25" hidden="1">
      <c r="B85" s="420" t="s">
        <v>2</v>
      </c>
      <c r="C85" s="349"/>
      <c r="D85" s="577"/>
      <c r="E85" s="419" t="str">
        <f>+'Ekamut-caxs'!D68</f>
        <v>Անահիտ Մանուկյան</v>
      </c>
      <c r="F85" s="419"/>
      <c r="G85" s="473"/>
      <c r="H85" s="184"/>
      <c r="I85" s="40"/>
      <c r="J85" s="40"/>
      <c r="K85" s="358" t="e">
        <f>IF((H85-E85)&lt;0, (0),"")</f>
        <v>#VALUE!</v>
      </c>
      <c r="L85" s="358" t="str">
        <f t="shared" si="26"/>
        <v/>
      </c>
      <c r="M85" s="358" t="str">
        <f t="shared" si="26"/>
        <v/>
      </c>
      <c r="N85" s="6"/>
      <c r="O85" s="6"/>
      <c r="P85" s="6"/>
    </row>
    <row r="86" spans="1:16" s="3" customFormat="1" ht="13.5" hidden="1" customHeight="1">
      <c r="A86" s="7"/>
      <c r="B86" s="394" t="s">
        <v>4</v>
      </c>
      <c r="C86" s="39"/>
      <c r="D86" s="39"/>
      <c r="E86" s="474" t="s">
        <v>92</v>
      </c>
      <c r="F86" s="474"/>
      <c r="G86" s="416"/>
      <c r="H86" s="185"/>
      <c r="I86" s="87"/>
      <c r="J86" s="87"/>
      <c r="K86" s="358"/>
      <c r="L86" s="358" t="str">
        <f t="shared" si="26"/>
        <v/>
      </c>
      <c r="M86" s="358" t="str">
        <f t="shared" si="26"/>
        <v/>
      </c>
      <c r="N86" s="2"/>
      <c r="O86" s="2"/>
      <c r="P86" s="2"/>
    </row>
    <row r="87" spans="1:16" s="3" customFormat="1" ht="22.5" hidden="1" customHeight="1">
      <c r="B87" s="421" t="s">
        <v>6</v>
      </c>
      <c r="C87" s="350"/>
      <c r="D87" s="578"/>
      <c r="E87" s="419" t="str">
        <f>+'Ekamut-caxs'!D70</f>
        <v>Գայանե Դերտլյան</v>
      </c>
      <c r="F87" s="419"/>
      <c r="G87" s="473"/>
      <c r="H87" s="245"/>
      <c r="I87" s="87"/>
      <c r="J87" s="87"/>
      <c r="K87" s="359"/>
      <c r="L87" s="359"/>
      <c r="M87" s="359"/>
      <c r="N87" s="2"/>
      <c r="O87" s="2"/>
      <c r="P87" s="2"/>
    </row>
    <row r="88" spans="1:16" s="3" customFormat="1" ht="12" hidden="1" customHeight="1">
      <c r="B88" s="395"/>
      <c r="C88" s="8"/>
      <c r="D88" s="8"/>
      <c r="E88" s="474" t="s">
        <v>92</v>
      </c>
      <c r="F88" s="474"/>
      <c r="G88" s="416"/>
      <c r="H88" s="185"/>
      <c r="I88" s="87"/>
      <c r="J88" s="87"/>
      <c r="K88" s="359"/>
      <c r="L88" s="359"/>
      <c r="M88" s="359"/>
      <c r="N88" s="2"/>
      <c r="O88" s="2"/>
      <c r="P88" s="2"/>
    </row>
    <row r="89" spans="1:16" s="3" customFormat="1" hidden="1">
      <c r="B89" s="395"/>
      <c r="C89" s="8" t="s">
        <v>190</v>
      </c>
      <c r="D89" s="8"/>
      <c r="E89" s="8"/>
      <c r="F89" s="81"/>
      <c r="G89" s="81"/>
      <c r="H89" s="283"/>
      <c r="I89" s="87"/>
      <c r="J89" s="87"/>
      <c r="K89" s="359"/>
      <c r="L89" s="359"/>
      <c r="M89" s="359"/>
      <c r="N89" s="2"/>
      <c r="O89" s="2"/>
      <c r="P89" s="2"/>
    </row>
    <row r="90" spans="1:16" s="389" customFormat="1" ht="36.75" customHeight="1">
      <c r="A90" s="650" t="s">
        <v>268</v>
      </c>
      <c r="B90" s="650"/>
      <c r="C90" s="390"/>
      <c r="F90" s="651" t="s">
        <v>269</v>
      </c>
    </row>
    <row r="91" spans="1:16" s="81" customFormat="1">
      <c r="B91" s="396"/>
      <c r="C91" s="351"/>
      <c r="D91" s="351"/>
      <c r="E91" s="351"/>
      <c r="H91" s="186"/>
      <c r="I91" s="87"/>
      <c r="J91" s="87"/>
      <c r="K91" s="359"/>
      <c r="L91" s="359"/>
      <c r="M91" s="359"/>
    </row>
    <row r="92" spans="1:16" s="81" customFormat="1">
      <c r="B92" s="396"/>
      <c r="C92" s="351"/>
      <c r="D92" s="351"/>
      <c r="E92" s="351"/>
      <c r="H92" s="186"/>
      <c r="I92" s="87"/>
      <c r="J92" s="87"/>
      <c r="K92" s="359"/>
      <c r="L92" s="359"/>
      <c r="M92" s="359"/>
    </row>
    <row r="93" spans="1:16" s="81" customFormat="1">
      <c r="B93" s="396"/>
      <c r="C93" s="351"/>
      <c r="D93" s="351"/>
      <c r="E93" s="351"/>
      <c r="H93" s="107"/>
      <c r="I93" s="87"/>
      <c r="J93" s="87"/>
      <c r="K93" s="359"/>
      <c r="L93" s="359"/>
      <c r="M93" s="359"/>
    </row>
    <row r="94" spans="1:16" s="81" customFormat="1">
      <c r="B94" s="396"/>
      <c r="C94" s="351"/>
      <c r="D94" s="351"/>
      <c r="E94" s="351"/>
      <c r="H94" s="107"/>
      <c r="I94" s="87"/>
      <c r="J94" s="87"/>
      <c r="K94" s="359"/>
      <c r="L94" s="359"/>
      <c r="M94" s="359"/>
    </row>
    <row r="95" spans="1:16" s="81" customFormat="1" ht="17.25">
      <c r="B95" s="396"/>
      <c r="C95" s="351"/>
      <c r="D95" s="351"/>
      <c r="E95" s="351"/>
      <c r="H95" s="107"/>
      <c r="I95" s="87"/>
      <c r="J95" s="87"/>
      <c r="K95" s="79"/>
      <c r="L95" s="79"/>
      <c r="M95" s="79"/>
    </row>
    <row r="96" spans="1:16" s="81" customFormat="1" ht="17.25">
      <c r="B96" s="396"/>
      <c r="C96" s="351"/>
      <c r="D96" s="351"/>
      <c r="E96" s="351"/>
      <c r="H96" s="107"/>
      <c r="I96" s="87"/>
      <c r="J96" s="87"/>
      <c r="K96" s="79"/>
      <c r="L96" s="79"/>
      <c r="M96" s="79"/>
    </row>
    <row r="97" spans="2:13" s="81" customFormat="1" ht="17.25">
      <c r="B97" s="396"/>
      <c r="C97" s="351"/>
      <c r="D97" s="351"/>
      <c r="E97" s="351"/>
      <c r="H97" s="107"/>
      <c r="I97" s="87"/>
      <c r="J97" s="87"/>
      <c r="K97" s="77"/>
      <c r="L97" s="77"/>
      <c r="M97" s="77"/>
    </row>
    <row r="98" spans="2:13" s="81" customFormat="1" ht="17.25">
      <c r="B98" s="396"/>
      <c r="C98" s="351"/>
      <c r="D98" s="351"/>
      <c r="E98" s="351"/>
      <c r="H98" s="107"/>
      <c r="I98" s="87"/>
      <c r="J98" s="87"/>
      <c r="K98" s="77"/>
      <c r="L98" s="77"/>
      <c r="M98" s="77"/>
    </row>
    <row r="99" spans="2:13" s="81" customFormat="1" ht="17.25">
      <c r="B99" s="396"/>
      <c r="C99" s="351"/>
      <c r="D99" s="351"/>
      <c r="E99" s="351"/>
      <c r="H99" s="107"/>
      <c r="I99" s="87"/>
      <c r="J99" s="87"/>
      <c r="K99" s="77"/>
      <c r="L99" s="77"/>
      <c r="M99" s="77"/>
    </row>
    <row r="100" spans="2:13" s="81" customFormat="1" ht="17.25">
      <c r="B100" s="396"/>
      <c r="C100" s="351"/>
      <c r="D100" s="351"/>
      <c r="E100" s="351"/>
      <c r="H100" s="107"/>
      <c r="I100" s="87"/>
      <c r="J100" s="87"/>
      <c r="K100" s="6"/>
      <c r="L100" s="6"/>
      <c r="M100" s="6"/>
    </row>
    <row r="101" spans="2:13" s="81" customFormat="1">
      <c r="B101" s="396"/>
      <c r="C101" s="351"/>
      <c r="D101" s="351"/>
      <c r="E101" s="351"/>
      <c r="H101" s="107"/>
      <c r="I101" s="87"/>
      <c r="J101" s="87"/>
      <c r="K101" s="2"/>
      <c r="L101" s="2"/>
      <c r="M101" s="2"/>
    </row>
    <row r="102" spans="2:13" s="81" customFormat="1">
      <c r="B102" s="396"/>
      <c r="C102" s="351"/>
      <c r="D102" s="351"/>
      <c r="E102" s="351"/>
      <c r="H102" s="107"/>
      <c r="I102" s="87"/>
      <c r="J102" s="87"/>
      <c r="K102" s="2"/>
      <c r="L102" s="2"/>
      <c r="M102" s="2"/>
    </row>
    <row r="103" spans="2:13" s="81" customFormat="1">
      <c r="B103" s="396"/>
      <c r="C103" s="351"/>
      <c r="D103" s="351"/>
      <c r="E103" s="351"/>
      <c r="H103" s="107"/>
      <c r="I103" s="87"/>
      <c r="J103" s="87"/>
      <c r="K103" s="2"/>
      <c r="L103" s="2"/>
      <c r="M103" s="2"/>
    </row>
    <row r="104" spans="2:13" s="81" customFormat="1">
      <c r="B104" s="396"/>
      <c r="C104" s="351"/>
      <c r="D104" s="351"/>
      <c r="E104" s="351"/>
      <c r="H104" s="107"/>
      <c r="I104" s="87"/>
      <c r="J104" s="87"/>
      <c r="K104" s="2"/>
      <c r="L104" s="2"/>
      <c r="M104" s="2"/>
    </row>
    <row r="105" spans="2:13" s="81" customFormat="1">
      <c r="B105" s="396"/>
      <c r="C105" s="351"/>
      <c r="D105" s="351"/>
      <c r="E105" s="351"/>
      <c r="H105" s="107"/>
      <c r="I105" s="87"/>
      <c r="J105" s="87"/>
      <c r="K105" s="2"/>
      <c r="L105" s="2"/>
      <c r="M105" s="2"/>
    </row>
    <row r="106" spans="2:13" s="81" customFormat="1" ht="17.25">
      <c r="B106" s="396"/>
      <c r="C106" s="351"/>
      <c r="D106" s="351"/>
      <c r="E106" s="351"/>
      <c r="H106" s="107"/>
      <c r="I106" s="87"/>
      <c r="J106" s="87"/>
      <c r="K106" s="45"/>
      <c r="L106" s="45"/>
      <c r="M106" s="256"/>
    </row>
    <row r="107" spans="2:13" s="81" customFormat="1">
      <c r="B107" s="396"/>
      <c r="C107" s="351"/>
      <c r="D107" s="351"/>
      <c r="E107" s="351"/>
      <c r="H107" s="107"/>
      <c r="I107" s="87"/>
      <c r="J107" s="87"/>
    </row>
    <row r="108" spans="2:13" s="81" customFormat="1">
      <c r="B108" s="396"/>
      <c r="C108" s="351"/>
      <c r="D108" s="351"/>
      <c r="E108" s="351"/>
      <c r="H108" s="107"/>
      <c r="I108" s="87"/>
      <c r="J108" s="87"/>
    </row>
    <row r="109" spans="2:13" s="81" customFormat="1">
      <c r="B109" s="396"/>
      <c r="C109" s="351"/>
      <c r="D109" s="351"/>
      <c r="E109" s="351"/>
      <c r="H109" s="107"/>
      <c r="I109" s="87"/>
      <c r="J109" s="87"/>
    </row>
    <row r="110" spans="2:13" s="81" customFormat="1">
      <c r="B110" s="396"/>
      <c r="C110" s="351"/>
      <c r="D110" s="351"/>
      <c r="E110" s="351"/>
      <c r="H110" s="107"/>
      <c r="I110" s="87"/>
      <c r="J110" s="87"/>
    </row>
    <row r="111" spans="2:13" s="81" customFormat="1">
      <c r="B111" s="396"/>
      <c r="C111" s="351"/>
      <c r="D111" s="351"/>
      <c r="E111" s="351"/>
      <c r="H111" s="107"/>
      <c r="I111" s="87"/>
      <c r="J111" s="87"/>
    </row>
    <row r="112" spans="2:13" s="81" customFormat="1">
      <c r="B112" s="396"/>
      <c r="C112" s="351"/>
      <c r="D112" s="351"/>
      <c r="E112" s="351"/>
      <c r="H112" s="107"/>
      <c r="I112" s="87"/>
      <c r="J112" s="87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5" orientation="portrait" r:id="rId1"/>
  <headerFooter alignWithMargins="0"/>
  <ignoredErrors>
    <ignoredError sqref="F51:F52 F27:F28 F18 F24:F25 F36:F49 F82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0" zoomScaleSheetLayoutView="100" workbookViewId="0">
      <selection activeCell="D47" sqref="D47"/>
    </sheetView>
  </sheetViews>
  <sheetFormatPr defaultColWidth="9.140625" defaultRowHeight="13.5"/>
  <cols>
    <col min="1" max="1" width="4.85546875" style="22" customWidth="1"/>
    <col min="2" max="2" width="60" style="398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604" t="s">
        <v>53</v>
      </c>
      <c r="B1" s="604"/>
      <c r="C1" s="604"/>
      <c r="D1" s="604"/>
      <c r="E1" s="604"/>
      <c r="F1" s="604"/>
    </row>
    <row r="2" spans="1:18" s="20" customFormat="1" ht="20.25">
      <c r="A2" s="598" t="str">
        <f>+'Ekamut-caxs'!A7:D7</f>
        <v xml:space="preserve">«Երևանի հ․79 մսուր-մանկապարտեզ» ՀՈԱԿ-ի </v>
      </c>
      <c r="B2" s="598"/>
      <c r="C2" s="598"/>
      <c r="D2" s="598"/>
      <c r="E2" s="598"/>
      <c r="F2" s="59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07" t="s">
        <v>233</v>
      </c>
      <c r="B3" s="607"/>
      <c r="C3" s="607"/>
      <c r="D3" s="607"/>
      <c r="E3" s="607"/>
      <c r="F3" s="607"/>
      <c r="G3" s="21"/>
      <c r="H3" s="21"/>
      <c r="I3" s="21"/>
    </row>
    <row r="4" spans="1:18">
      <c r="F4" s="23" t="s">
        <v>0</v>
      </c>
    </row>
    <row r="5" spans="1:18" ht="80.25" customHeight="1">
      <c r="A5" s="405" t="s">
        <v>3</v>
      </c>
      <c r="B5" s="69" t="s">
        <v>31</v>
      </c>
      <c r="C5" s="246" t="s">
        <v>214</v>
      </c>
      <c r="D5" s="246" t="s">
        <v>215</v>
      </c>
      <c r="E5" s="70" t="s">
        <v>50</v>
      </c>
      <c r="F5" s="301" t="s">
        <v>216</v>
      </c>
      <c r="H5" s="415" t="s">
        <v>249</v>
      </c>
    </row>
    <row r="6" spans="1:18" s="20" customFormat="1" ht="17.25">
      <c r="A6" s="67" t="s">
        <v>7</v>
      </c>
      <c r="B6" s="68" t="s">
        <v>145</v>
      </c>
      <c r="C6" s="278">
        <f>SUM(C7:C13,C16:C18)</f>
        <v>76620</v>
      </c>
      <c r="D6" s="278">
        <f>SUM(D7:D13,D16:D18)</f>
        <v>88675.5</v>
      </c>
      <c r="E6" s="278">
        <f t="shared" ref="E6:E60" si="0">D6-C6</f>
        <v>12055.5</v>
      </c>
      <c r="F6" s="337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69" t="str">
        <f>+'Ekamut-caxs'!B11</f>
        <v>Սուբսիդիայից</v>
      </c>
      <c r="C7" s="266">
        <v>66731.45</v>
      </c>
      <c r="D7" s="267">
        <f>+'Ekamut-caxs'!D11</f>
        <v>78240</v>
      </c>
      <c r="E7" s="267">
        <f t="shared" si="0"/>
        <v>11508.550000000003</v>
      </c>
      <c r="F7" s="266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69" t="str">
        <f>+'Ekamut-caxs'!B12</f>
        <v xml:space="preserve">Վճարովի ծառայություններից </v>
      </c>
      <c r="C8" s="266">
        <v>5045</v>
      </c>
      <c r="D8" s="267">
        <f>+'Ekamut-caxs'!D12</f>
        <v>5420</v>
      </c>
      <c r="E8" s="267">
        <f>D8-C8</f>
        <v>375</v>
      </c>
      <c r="F8" s="266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87">
        <f t="shared" ref="A9:A12" si="1">+A8+1</f>
        <v>3</v>
      </c>
      <c r="B9" s="269" t="str">
        <f>+'Ekamut-caxs'!B13</f>
        <v>Սպասարկման և կոմունալ համավճարներից</v>
      </c>
      <c r="C9" s="268">
        <v>959.45</v>
      </c>
      <c r="D9" s="267">
        <f>+'Ekamut-caxs'!D13</f>
        <v>1176.9000000000001</v>
      </c>
      <c r="E9" s="267">
        <f t="shared" si="0"/>
        <v>217.45000000000005</v>
      </c>
      <c r="F9" s="266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87">
        <f t="shared" si="1"/>
        <v>4</v>
      </c>
      <c r="B10" s="269" t="str">
        <f>+'Ekamut-caxs'!B14</f>
        <v>Ֆինանսական օգնությունից (օգնիր մանկապարտեզիդ)</v>
      </c>
      <c r="C10" s="268"/>
      <c r="D10" s="267">
        <f>+'Ekamut-caxs'!D14</f>
        <v>0</v>
      </c>
      <c r="E10" s="267">
        <f t="shared" si="0"/>
        <v>0</v>
      </c>
      <c r="F10" s="266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87">
        <v>4</v>
      </c>
      <c r="B11" s="269" t="str">
        <f>+'Ekamut-caxs'!B15</f>
        <v>Ֆինանսական օգնությունից</v>
      </c>
      <c r="C11" s="268">
        <v>0</v>
      </c>
      <c r="D11" s="267">
        <f>+'Ekamut-caxs'!D15</f>
        <v>0</v>
      </c>
      <c r="E11" s="267">
        <f t="shared" si="0"/>
        <v>0</v>
      </c>
      <c r="F11" s="266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87">
        <f t="shared" si="1"/>
        <v>5</v>
      </c>
      <c r="B12" s="269" t="str">
        <f>+'Ekamut-caxs'!B16</f>
        <v>Չփոխանակվող գործարքներից (դրամաշնորհից)</v>
      </c>
      <c r="C12" s="268"/>
      <c r="D12" s="267">
        <f>+'Ekamut-caxs'!D16</f>
        <v>0</v>
      </c>
      <c r="E12" s="267">
        <f t="shared" si="0"/>
        <v>0</v>
      </c>
      <c r="F12" s="266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87">
        <v>5</v>
      </c>
      <c r="B13" s="269" t="str">
        <f>+'Ekamut-caxs'!B17</f>
        <v xml:space="preserve">Պայմանով ստացված ակտիվներից, այդ թվում՝  </v>
      </c>
      <c r="C13" s="270">
        <f>SUM(C14:C15)</f>
        <v>3835.6</v>
      </c>
      <c r="D13" s="270">
        <f>SUM(D14:D15)</f>
        <v>3835.6</v>
      </c>
      <c r="E13" s="267">
        <f t="shared" si="0"/>
        <v>0</v>
      </c>
      <c r="F13" s="266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5.0999999999999996</v>
      </c>
      <c r="B14" s="355" t="str">
        <f>+'Ekamut-caxs'!B18</f>
        <v xml:space="preserve">ոչ ընթացիկ </v>
      </c>
      <c r="C14" s="249">
        <v>3835.6</v>
      </c>
      <c r="D14" s="250">
        <f>+'Ekamut-caxs'!D18</f>
        <v>3835.6</v>
      </c>
      <c r="E14" s="250">
        <f t="shared" si="0"/>
        <v>0</v>
      </c>
      <c r="F14" s="251"/>
      <c r="G14" s="25"/>
    </row>
    <row r="15" spans="1:18" ht="18.75" hidden="1" customHeight="1">
      <c r="A15" s="26">
        <v>7.2</v>
      </c>
      <c r="B15" s="355" t="str">
        <f>+'Ekamut-caxs'!B19</f>
        <v xml:space="preserve">ընթացիկ </v>
      </c>
      <c r="C15" s="249"/>
      <c r="D15" s="250">
        <f>+'Ekamut-caxs'!D19</f>
        <v>0</v>
      </c>
      <c r="E15" s="250">
        <f t="shared" si="0"/>
        <v>0</v>
      </c>
      <c r="F15" s="251"/>
      <c r="G15" s="25"/>
    </row>
    <row r="16" spans="1:18" s="62" customFormat="1" ht="18.75" customHeight="1">
      <c r="A16" s="64">
        <f>+A13+1</f>
        <v>6</v>
      </c>
      <c r="B16" s="269" t="str">
        <f>+'Ekamut-caxs'!B20</f>
        <v>Բանկի տոկոսից</v>
      </c>
      <c r="C16" s="268">
        <v>0.5</v>
      </c>
      <c r="D16" s="267">
        <f>+'Ekamut-caxs'!D20</f>
        <v>3</v>
      </c>
      <c r="E16" s="267">
        <f t="shared" si="0"/>
        <v>2.5</v>
      </c>
      <c r="F16" s="266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7</v>
      </c>
      <c r="B17" s="354" t="s">
        <v>62</v>
      </c>
      <c r="C17" s="268">
        <v>48</v>
      </c>
      <c r="D17" s="266">
        <f>+'Ekamut-caxs'!D21</f>
        <v>0</v>
      </c>
      <c r="E17" s="266">
        <f>D17-C17</f>
        <v>-48</v>
      </c>
      <c r="F17" s="266"/>
      <c r="G17" s="60"/>
    </row>
    <row r="18" spans="1:18" s="61" customFormat="1" ht="18.75" hidden="1" customHeight="1">
      <c r="A18" s="66">
        <f>+A17+1</f>
        <v>8</v>
      </c>
      <c r="B18" s="354">
        <f>+'Ekamut-caxs'!B22</f>
        <v>0</v>
      </c>
      <c r="C18" s="268"/>
      <c r="D18" s="266">
        <f>+'Ekamut-caxs'!D22</f>
        <v>0</v>
      </c>
      <c r="E18" s="266">
        <f>D18-C18</f>
        <v>0</v>
      </c>
      <c r="F18" s="266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79">
        <f>SUM(C20,C23:C29,C33:C56,C58:C59)</f>
        <v>76619.98</v>
      </c>
      <c r="D19" s="279">
        <f>SUM(D20,D23:D29,D33:D56,D58:D59)</f>
        <v>88675.51999999999</v>
      </c>
      <c r="E19" s="278">
        <f t="shared" si="0"/>
        <v>12055.539999999994</v>
      </c>
      <c r="F19" s="337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54" t="str">
        <f>+'Ekamut-caxs'!B26</f>
        <v>Աշխատավարձի գծով, որից՝</v>
      </c>
      <c r="C20" s="268">
        <v>43941.84</v>
      </c>
      <c r="D20" s="270">
        <f>+'Ekamut-caxs'!D26</f>
        <v>52829.3</v>
      </c>
      <c r="E20" s="267">
        <f t="shared" si="0"/>
        <v>8887.4600000000064</v>
      </c>
      <c r="F20" s="266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48" customFormat="1" ht="21" customHeight="1">
      <c r="A21" s="27">
        <v>1.1000000000000001</v>
      </c>
      <c r="B21" s="160" t="str">
        <f>+'Ekamut-caxs'!B27</f>
        <v>վճարովի ծառայության գծով</v>
      </c>
      <c r="C21" s="249">
        <v>3919.3</v>
      </c>
      <c r="D21" s="271">
        <f>+'Ekamut-caxs'!D27</f>
        <v>3920</v>
      </c>
      <c r="E21" s="250">
        <f>D21-C21</f>
        <v>0.6999999999998181</v>
      </c>
      <c r="F21" s="251"/>
      <c r="G21" s="146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</row>
    <row r="22" spans="1:18" s="147" customFormat="1" ht="21" customHeight="1">
      <c r="A22" s="27">
        <v>1.2</v>
      </c>
      <c r="B22" s="399" t="str">
        <f>+'Ekamut-caxs'!B28</f>
        <v>պարգևատրում</v>
      </c>
      <c r="C22" s="249">
        <v>0</v>
      </c>
      <c r="D22" s="249">
        <f>+'Ekamut-caxs'!D28</f>
        <v>0</v>
      </c>
      <c r="E22" s="251">
        <f>D22-C22</f>
        <v>0</v>
      </c>
      <c r="F22" s="251"/>
      <c r="G22" s="146"/>
    </row>
    <row r="23" spans="1:18" s="62" customFormat="1" ht="21" customHeight="1">
      <c r="A23" s="64">
        <f>+A20+1</f>
        <v>2</v>
      </c>
      <c r="B23" s="269" t="str">
        <f>+'Ekamut-caxs'!B29</f>
        <v>Սննդի գծով</v>
      </c>
      <c r="C23" s="268">
        <v>17161.14</v>
      </c>
      <c r="D23" s="270">
        <f>+'Ekamut-caxs'!D29</f>
        <v>19680.72</v>
      </c>
      <c r="E23" s="267">
        <f t="shared" si="0"/>
        <v>2519.5800000000017</v>
      </c>
      <c r="F23" s="266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69" t="str">
        <f>+'Ekamut-caxs'!B30</f>
        <v>Ջեռուցման գծով</v>
      </c>
      <c r="C24" s="268">
        <v>3157.5</v>
      </c>
      <c r="D24" s="270">
        <f>+'Ekamut-caxs'!D30</f>
        <v>3204.6</v>
      </c>
      <c r="E24" s="267">
        <f t="shared" si="0"/>
        <v>47.099999999999909</v>
      </c>
      <c r="F24" s="266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87">
        <f t="shared" ref="A25:A29" si="2">+A24+1</f>
        <v>4</v>
      </c>
      <c r="B25" s="269" t="str">
        <f>+'Ekamut-caxs'!B31</f>
        <v>Էլեկտրաէներգիայի գծով</v>
      </c>
      <c r="C25" s="268">
        <v>2382.8000000000002</v>
      </c>
      <c r="D25" s="270">
        <f>+'Ekamut-caxs'!D31</f>
        <v>2487.5</v>
      </c>
      <c r="E25" s="267">
        <f t="shared" si="0"/>
        <v>104.69999999999982</v>
      </c>
      <c r="F25" s="266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87">
        <f t="shared" si="2"/>
        <v>5</v>
      </c>
      <c r="B26" s="269" t="str">
        <f>+'Ekamut-caxs'!B32</f>
        <v>Ջրմուղ-կոյուղու գծով</v>
      </c>
      <c r="C26" s="268">
        <v>419</v>
      </c>
      <c r="D26" s="270">
        <f>+'Ekamut-caxs'!D32</f>
        <v>410.7</v>
      </c>
      <c r="E26" s="267">
        <f t="shared" si="0"/>
        <v>-8.3000000000000114</v>
      </c>
      <c r="F26" s="266"/>
      <c r="G26" s="188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87">
        <f t="shared" si="2"/>
        <v>6</v>
      </c>
      <c r="B27" s="269" t="str">
        <f>+'Ekamut-caxs'!B33</f>
        <v>Աղբահանության գծով</v>
      </c>
      <c r="C27" s="268">
        <v>74.5</v>
      </c>
      <c r="D27" s="270">
        <f>+'Ekamut-caxs'!D33</f>
        <v>75.900000000000006</v>
      </c>
      <c r="E27" s="267">
        <f t="shared" si="0"/>
        <v>1.4000000000000057</v>
      </c>
      <c r="F27" s="266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87">
        <f t="shared" si="2"/>
        <v>7</v>
      </c>
      <c r="B28" s="269" t="str">
        <f>+'Ekamut-caxs'!B34</f>
        <v>Ախտաբանության գծով</v>
      </c>
      <c r="C28" s="268">
        <v>60</v>
      </c>
      <c r="D28" s="270">
        <f>+'Ekamut-caxs'!D34</f>
        <v>60</v>
      </c>
      <c r="E28" s="267">
        <f t="shared" si="0"/>
        <v>0</v>
      </c>
      <c r="F28" s="266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87">
        <f t="shared" si="2"/>
        <v>8</v>
      </c>
      <c r="B29" s="269" t="str">
        <f>+'Ekamut-caxs'!B35</f>
        <v>Կապի գծով, այդ թվում`</v>
      </c>
      <c r="C29" s="270">
        <f>SUM(C30:C32)</f>
        <v>111.6</v>
      </c>
      <c r="D29" s="270">
        <f>SUM(D30:D32)</f>
        <v>123.6</v>
      </c>
      <c r="E29" s="267">
        <f t="shared" si="0"/>
        <v>12</v>
      </c>
      <c r="F29" s="266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55" t="str">
        <f>+'Ekamut-caxs'!B36</f>
        <v>բաժանորդային վճար</v>
      </c>
      <c r="C30" s="249">
        <v>57.6</v>
      </c>
      <c r="D30" s="271">
        <f>+'Ekamut-caxs'!D36</f>
        <v>57.6</v>
      </c>
      <c r="E30" s="250">
        <f t="shared" si="0"/>
        <v>0</v>
      </c>
      <c r="F30" s="251"/>
      <c r="G30" s="25"/>
    </row>
    <row r="31" spans="1:18" ht="21" customHeight="1">
      <c r="A31" s="26">
        <v>8.1999999999999993</v>
      </c>
      <c r="B31" s="355" t="str">
        <f>+'Ekamut-caxs'!B37</f>
        <v>րոպեավճար</v>
      </c>
      <c r="C31" s="249">
        <v>0</v>
      </c>
      <c r="D31" s="271">
        <f>+'Ekamut-caxs'!D37</f>
        <v>12</v>
      </c>
      <c r="E31" s="250">
        <f t="shared" si="0"/>
        <v>12</v>
      </c>
      <c r="F31" s="251"/>
      <c r="G31" s="25"/>
    </row>
    <row r="32" spans="1:18" ht="21" customHeight="1">
      <c r="A32" s="26">
        <v>8.3000000000000007</v>
      </c>
      <c r="B32" s="355" t="str">
        <f>+'Ekamut-caxs'!B38</f>
        <v>ինտերնետ կապ</v>
      </c>
      <c r="C32" s="249">
        <v>54</v>
      </c>
      <c r="D32" s="271">
        <f>+'Ekamut-caxs'!D38</f>
        <v>54</v>
      </c>
      <c r="E32" s="250">
        <f t="shared" si="0"/>
        <v>0</v>
      </c>
      <c r="F32" s="251"/>
      <c r="G32" s="25"/>
    </row>
    <row r="33" spans="1:18" s="62" customFormat="1" ht="21" customHeight="1">
      <c r="A33" s="64">
        <f>+A29+1</f>
        <v>9</v>
      </c>
      <c r="B33" s="269" t="str">
        <f>+'Ekamut-caxs'!B39</f>
        <v>Բանկային ծառայության գծով</v>
      </c>
      <c r="C33" s="268">
        <v>0</v>
      </c>
      <c r="D33" s="270">
        <f>+'Ekamut-caxs'!D39</f>
        <v>5</v>
      </c>
      <c r="E33" s="267">
        <f t="shared" si="0"/>
        <v>5</v>
      </c>
      <c r="F33" s="266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69" t="str">
        <f>+'Ekamut-caxs'!B40</f>
        <v>Տնտեսական ապրանքների գծով</v>
      </c>
      <c r="C34" s="268">
        <v>749.2</v>
      </c>
      <c r="D34" s="270">
        <f>+'Ekamut-caxs'!D40</f>
        <v>1029</v>
      </c>
      <c r="E34" s="267">
        <f t="shared" si="0"/>
        <v>279.79999999999995</v>
      </c>
      <c r="F34" s="266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87">
        <f t="shared" ref="A35:A52" si="3">+A34+1</f>
        <v>11</v>
      </c>
      <c r="B35" s="269" t="str">
        <f>+'Ekamut-caxs'!B41</f>
        <v>Գրասենյակային ապրանքների գծով</v>
      </c>
      <c r="C35" s="268">
        <v>277.89999999999998</v>
      </c>
      <c r="D35" s="270">
        <f>+'Ekamut-caxs'!D41</f>
        <v>196</v>
      </c>
      <c r="E35" s="267">
        <f t="shared" si="0"/>
        <v>-81.899999999999977</v>
      </c>
      <c r="F35" s="266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87">
        <f t="shared" si="3"/>
        <v>12</v>
      </c>
      <c r="B36" s="269" t="str">
        <f>+'Ekamut-caxs'!B42</f>
        <v>Փոքրարժեք կամ արագամաշ առարկաների գծով</v>
      </c>
      <c r="C36" s="268">
        <v>196</v>
      </c>
      <c r="D36" s="270">
        <f>+'Ekamut-caxs'!D42</f>
        <v>196</v>
      </c>
      <c r="E36" s="267">
        <f t="shared" si="0"/>
        <v>0</v>
      </c>
      <c r="F36" s="266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87">
        <f t="shared" si="3"/>
        <v>13</v>
      </c>
      <c r="B37" s="269" t="str">
        <f>+'Ekamut-caxs'!B43</f>
        <v>Ուսումնական նյութերի գծով</v>
      </c>
      <c r="C37" s="268">
        <v>217</v>
      </c>
      <c r="D37" s="270">
        <f>+'Ekamut-caxs'!D43</f>
        <v>507.5</v>
      </c>
      <c r="E37" s="267">
        <f t="shared" si="0"/>
        <v>290.5</v>
      </c>
      <c r="F37" s="266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87">
        <f t="shared" si="3"/>
        <v>14</v>
      </c>
      <c r="B38" s="269" t="str">
        <f>+'Ekamut-caxs'!B44</f>
        <v>Դեղորայքի գծով</v>
      </c>
      <c r="C38" s="268">
        <v>0</v>
      </c>
      <c r="D38" s="270">
        <f>+'Ekamut-caxs'!D44</f>
        <v>270.89999999999998</v>
      </c>
      <c r="E38" s="267">
        <f>D38-C38</f>
        <v>270.89999999999998</v>
      </c>
      <c r="F38" s="266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87">
        <f t="shared" si="3"/>
        <v>15</v>
      </c>
      <c r="B39" s="269" t="str">
        <f>+'Ekamut-caxs'!B45</f>
        <v>Բուժ.ծառայության գծով</v>
      </c>
      <c r="C39" s="268">
        <v>0</v>
      </c>
      <c r="D39" s="270">
        <f>+'Ekamut-caxs'!D45</f>
        <v>350</v>
      </c>
      <c r="E39" s="267">
        <f t="shared" si="0"/>
        <v>350</v>
      </c>
      <c r="F39" s="266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56.25" customHeight="1">
      <c r="A40" s="387">
        <f t="shared" si="3"/>
        <v>16</v>
      </c>
      <c r="B40" s="269" t="str">
        <f>+'Ekamut-caxs'!B46</f>
        <v>Ընթացիկ վերանորոգման գծով</v>
      </c>
      <c r="C40" s="266">
        <v>2201</v>
      </c>
      <c r="D40" s="270">
        <f>+'Ekamut-caxs'!D46</f>
        <v>800.90000000000009</v>
      </c>
      <c r="E40" s="267">
        <f t="shared" si="0"/>
        <v>-1400.1</v>
      </c>
      <c r="F40" s="574" t="s">
        <v>264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87">
        <f t="shared" si="3"/>
        <v>17</v>
      </c>
      <c r="B41" s="269" t="str">
        <f>+'Ekamut-caxs'!B47</f>
        <v>Ջեռուցման համակարգի սպասարկման գծով</v>
      </c>
      <c r="C41" s="266">
        <v>271.60000000000002</v>
      </c>
      <c r="D41" s="270">
        <f>+'Ekamut-caxs'!D47</f>
        <v>271.60000000000002</v>
      </c>
      <c r="E41" s="267">
        <f>D41-C41</f>
        <v>0</v>
      </c>
      <c r="F41" s="266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87">
        <f t="shared" si="3"/>
        <v>18</v>
      </c>
      <c r="B42" s="269" t="str">
        <f>+'Ekamut-caxs'!B48</f>
        <v>Կաթսայատան սպասարկման գծով</v>
      </c>
      <c r="C42" s="266">
        <v>0</v>
      </c>
      <c r="D42" s="270">
        <f>+'Ekamut-caxs'!D48</f>
        <v>350</v>
      </c>
      <c r="E42" s="267">
        <f>D42-C42</f>
        <v>350</v>
      </c>
      <c r="F42" s="266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87">
        <f t="shared" si="3"/>
        <v>19</v>
      </c>
      <c r="B43" s="269" t="str">
        <f>+'Ekamut-caxs'!B49</f>
        <v>Սպասարկման և կոմունալ համավճարների գծով</v>
      </c>
      <c r="C43" s="266">
        <v>959.5</v>
      </c>
      <c r="D43" s="270">
        <f>+'Ekamut-caxs'!D49</f>
        <v>1176.9000000000001</v>
      </c>
      <c r="E43" s="267">
        <f>D43-C43</f>
        <v>217.40000000000009</v>
      </c>
      <c r="F43" s="266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87">
        <f t="shared" si="3"/>
        <v>20</v>
      </c>
      <c r="B44" s="269" t="str">
        <f>+'Ekamut-caxs'!B50</f>
        <v>Գնումների համակարգողի ծառայության գծով</v>
      </c>
      <c r="C44" s="268">
        <v>0</v>
      </c>
      <c r="D44" s="270">
        <f>+'Ekamut-caxs'!D50</f>
        <v>105</v>
      </c>
      <c r="E44" s="267">
        <f t="shared" si="0"/>
        <v>105</v>
      </c>
      <c r="F44" s="266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87">
        <v>20</v>
      </c>
      <c r="B45" s="269" t="str">
        <f>+'Ekamut-caxs'!B51</f>
        <v>Համակարգիչների տեխնիկական սպասարկման գծով</v>
      </c>
      <c r="C45" s="268">
        <v>0</v>
      </c>
      <c r="D45" s="270">
        <f>+'Ekamut-caxs'!D51</f>
        <v>40</v>
      </c>
      <c r="E45" s="267">
        <f t="shared" si="0"/>
        <v>40</v>
      </c>
      <c r="F45" s="266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87">
        <v>21</v>
      </c>
      <c r="B46" s="269" t="str">
        <f>+'Ekamut-caxs'!B52</f>
        <v>Համակարգչային ծրագրի և կայքի սպասարկման գծով</v>
      </c>
      <c r="C46" s="266">
        <v>95</v>
      </c>
      <c r="D46" s="270">
        <f>+'Ekamut-caxs'!D52</f>
        <v>95</v>
      </c>
      <c r="E46" s="267">
        <f t="shared" si="0"/>
        <v>0</v>
      </c>
      <c r="F46" s="266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87">
        <v>22</v>
      </c>
      <c r="B47" s="269" t="str">
        <f>+'Ekamut-caxs'!B53</f>
        <v>էլ․ստորագրության գծով</v>
      </c>
      <c r="C47" s="266">
        <v>6</v>
      </c>
      <c r="D47" s="270">
        <f>+'Ekamut-caxs'!D53</f>
        <v>6</v>
      </c>
      <c r="E47" s="267">
        <f t="shared" ref="E47:E59" si="4">D47-C47</f>
        <v>0</v>
      </c>
      <c r="F47" s="266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87">
        <v>23</v>
      </c>
      <c r="B48" s="269" t="str">
        <f>+'Ekamut-caxs'!B54</f>
        <v>Հայտարարության գծով</v>
      </c>
      <c r="C48" s="266">
        <v>0</v>
      </c>
      <c r="D48" s="270">
        <f>+'Ekamut-caxs'!D54</f>
        <v>30</v>
      </c>
      <c r="E48" s="267">
        <f t="shared" si="4"/>
        <v>30</v>
      </c>
      <c r="F48" s="576" t="s">
        <v>265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87">
        <f t="shared" si="3"/>
        <v>24</v>
      </c>
      <c r="B49" s="269" t="str">
        <f>+'Ekamut-caxs'!B55</f>
        <v>Բաժանորդագրության գծով</v>
      </c>
      <c r="C49" s="266"/>
      <c r="D49" s="270">
        <f>+'Ekamut-caxs'!D55</f>
        <v>0</v>
      </c>
      <c r="E49" s="267">
        <f t="shared" si="4"/>
        <v>0</v>
      </c>
      <c r="F49" s="266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87">
        <v>24</v>
      </c>
      <c r="B50" s="269" t="str">
        <f>+'Ekamut-caxs'!B56</f>
        <v>Վերապատրաստման գծով</v>
      </c>
      <c r="C50" s="266">
        <v>108</v>
      </c>
      <c r="D50" s="270">
        <f>+'Ekamut-caxs'!D56</f>
        <v>108</v>
      </c>
      <c r="E50" s="267">
        <f t="shared" si="4"/>
        <v>0</v>
      </c>
      <c r="F50" s="266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87">
        <f t="shared" si="3"/>
        <v>25</v>
      </c>
      <c r="B51" s="269">
        <f>+'Ekamut-caxs'!B57</f>
        <v>0</v>
      </c>
      <c r="C51" s="266"/>
      <c r="D51" s="270">
        <f>+'Ekamut-caxs'!D57</f>
        <v>0</v>
      </c>
      <c r="E51" s="267">
        <f t="shared" si="4"/>
        <v>0</v>
      </c>
      <c r="F51" s="266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87">
        <f t="shared" si="3"/>
        <v>26</v>
      </c>
      <c r="B52" s="269">
        <f>+'Ekamut-caxs'!B58</f>
        <v>0</v>
      </c>
      <c r="C52" s="266"/>
      <c r="D52" s="268">
        <f>+'Ekamut-caxs'!D58</f>
        <v>0</v>
      </c>
      <c r="E52" s="266">
        <f t="shared" si="4"/>
        <v>0</v>
      </c>
      <c r="F52" s="266"/>
      <c r="G52" s="60"/>
    </row>
    <row r="53" spans="1:18" s="61" customFormat="1" ht="21" customHeight="1">
      <c r="A53" s="483">
        <v>25</v>
      </c>
      <c r="B53" s="354" t="str">
        <f>+'Ekamut-caxs'!B59</f>
        <v>Դուրսգրվող գույքի վերագնահատման գծով</v>
      </c>
      <c r="C53" s="266">
        <v>50</v>
      </c>
      <c r="D53" s="268">
        <f>+'Ekamut-caxs'!D59</f>
        <v>50</v>
      </c>
      <c r="E53" s="266">
        <f>D53-C53</f>
        <v>0</v>
      </c>
      <c r="F53" s="266"/>
      <c r="G53" s="60"/>
    </row>
    <row r="54" spans="1:18" s="61" customFormat="1" ht="21" customHeight="1">
      <c r="A54" s="483">
        <v>26</v>
      </c>
      <c r="B54" s="354" t="str">
        <f>+'Ekamut-caxs'!B60</f>
        <v>Արխիվացման ծառայության գծով</v>
      </c>
      <c r="C54" s="266">
        <v>50</v>
      </c>
      <c r="D54" s="268">
        <f>+'Ekamut-caxs'!D60</f>
        <v>50</v>
      </c>
      <c r="E54" s="266">
        <f>D54-C54</f>
        <v>0</v>
      </c>
      <c r="F54" s="266"/>
      <c r="G54" s="60" t="s">
        <v>121</v>
      </c>
    </row>
    <row r="55" spans="1:18" s="61" customFormat="1" ht="21" customHeight="1">
      <c r="A55" s="530">
        <v>27</v>
      </c>
      <c r="B55" s="354" t="str">
        <f>+'Ekamut-caxs'!B61</f>
        <v>Կրակմարիչների լիցքավորում</v>
      </c>
      <c r="C55" s="266">
        <v>0</v>
      </c>
      <c r="D55" s="268">
        <f>+'Ekamut-caxs'!D61</f>
        <v>35</v>
      </c>
      <c r="E55" s="266">
        <f>D55-C55</f>
        <v>35</v>
      </c>
      <c r="F55" s="266"/>
      <c r="G55" s="60"/>
    </row>
    <row r="56" spans="1:18" s="62" customFormat="1" ht="21" customHeight="1">
      <c r="A56" s="387">
        <v>28</v>
      </c>
      <c r="B56" s="269" t="str">
        <f>+'Ekamut-caxs'!B62</f>
        <v>Հիմնական միջոցների մաշվածության գծով, որից՝</v>
      </c>
      <c r="C56" s="266">
        <v>4067.4</v>
      </c>
      <c r="D56" s="270">
        <f>+'Ekamut-caxs'!D62</f>
        <v>4067.4</v>
      </c>
      <c r="E56" s="267">
        <f t="shared" si="4"/>
        <v>0</v>
      </c>
      <c r="F56" s="266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20.25" customHeight="1">
      <c r="A57" s="587">
        <v>28.1</v>
      </c>
      <c r="B57" s="355" t="str">
        <f>+'Ekamut-caxs'!B63</f>
        <v>պայմանով (անհատույց) ստացված</v>
      </c>
      <c r="C57" s="251">
        <v>3835.6</v>
      </c>
      <c r="D57" s="271">
        <f>+'Ekamut-caxs'!D63</f>
        <v>3835.6</v>
      </c>
      <c r="E57" s="250">
        <f t="shared" si="4"/>
        <v>0</v>
      </c>
      <c r="F57" s="251"/>
      <c r="G57" s="149"/>
    </row>
    <row r="58" spans="1:18" s="62" customFormat="1" ht="21" customHeight="1">
      <c r="A58" s="64">
        <f>+A56+1</f>
        <v>29</v>
      </c>
      <c r="B58" s="269" t="str">
        <f>+'Ekamut-caxs'!B64</f>
        <v xml:space="preserve">Չփոխհատուցվող հարկերի գծով </v>
      </c>
      <c r="C58" s="266">
        <v>63</v>
      </c>
      <c r="D58" s="270">
        <f>+'Ekamut-caxs'!D64</f>
        <v>63</v>
      </c>
      <c r="E58" s="267">
        <f t="shared" si="4"/>
        <v>0</v>
      </c>
      <c r="F58" s="266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62" customFormat="1" ht="21" customHeight="1">
      <c r="A59" s="64">
        <f>+A58+1</f>
        <v>30</v>
      </c>
      <c r="B59" s="269" t="str">
        <f>+'Ekamut-caxs'!B65</f>
        <v>Այլ ծախսերի գծով</v>
      </c>
      <c r="C59" s="266">
        <v>0</v>
      </c>
      <c r="D59" s="270">
        <f>+'Ekamut-caxs'!D65</f>
        <v>0</v>
      </c>
      <c r="E59" s="267">
        <f t="shared" si="4"/>
        <v>0</v>
      </c>
      <c r="F59" s="266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33" customFormat="1" ht="17.25">
      <c r="A60" s="24"/>
      <c r="B60" s="400" t="s">
        <v>78</v>
      </c>
      <c r="C60" s="278">
        <f>C6-C19</f>
        <v>2.0000000004074536E-2</v>
      </c>
      <c r="D60" s="278">
        <f>D6-D19</f>
        <v>-1.9999999989522621E-2</v>
      </c>
      <c r="E60" s="278">
        <f t="shared" si="0"/>
        <v>-3.9999999993597157E-2</v>
      </c>
      <c r="F60" s="337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hidden="1" customHeight="1">
      <c r="A61" s="34"/>
      <c r="B61" s="401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22" t="s">
        <v>2</v>
      </c>
      <c r="C62" s="423"/>
      <c r="D62" s="606" t="str">
        <f>+'Ekamut-caxs'!D68</f>
        <v>Անահիտ Մանուկյան</v>
      </c>
      <c r="E62" s="606"/>
      <c r="F62" s="299"/>
      <c r="G62" s="25"/>
    </row>
    <row r="63" spans="1:18" ht="9.75" customHeight="1">
      <c r="B63" s="424"/>
      <c r="C63" s="425"/>
      <c r="D63" s="605" t="s">
        <v>5</v>
      </c>
      <c r="E63" s="605"/>
      <c r="F63" s="300"/>
      <c r="G63" s="25"/>
    </row>
    <row r="64" spans="1:18" ht="24.75" customHeight="1">
      <c r="B64" s="422" t="s">
        <v>6</v>
      </c>
      <c r="C64" s="423"/>
      <c r="D64" s="606" t="str">
        <f>+'Ekamut-caxs'!D70</f>
        <v>Գայանե Դերտլյան</v>
      </c>
      <c r="E64" s="606"/>
      <c r="F64" s="299"/>
      <c r="G64" s="25"/>
    </row>
    <row r="65" spans="1:7" ht="11.25" customHeight="1">
      <c r="B65" s="426"/>
      <c r="C65" s="425"/>
      <c r="D65" s="605" t="s">
        <v>5</v>
      </c>
      <c r="E65" s="605"/>
      <c r="F65" s="300"/>
      <c r="G65" s="25"/>
    </row>
    <row r="66" spans="1:7" s="17" customFormat="1">
      <c r="A66" s="22"/>
      <c r="B66" s="427" t="s">
        <v>1</v>
      </c>
      <c r="C66" s="425"/>
      <c r="D66" s="425"/>
      <c r="E66" s="425"/>
      <c r="F66" s="36"/>
      <c r="G66" s="25"/>
    </row>
    <row r="67" spans="1:7" s="17" customFormat="1">
      <c r="A67" s="112"/>
      <c r="B67" s="403"/>
      <c r="C67" s="25"/>
      <c r="D67" s="25"/>
      <c r="E67" s="25"/>
      <c r="F67" s="25"/>
      <c r="G67" s="25"/>
    </row>
    <row r="68" spans="1:7" s="17" customFormat="1">
      <c r="A68" s="112"/>
      <c r="B68" s="403"/>
      <c r="C68" s="25"/>
      <c r="D68" s="25"/>
      <c r="E68" s="25"/>
      <c r="F68" s="25"/>
      <c r="G68" s="25"/>
    </row>
    <row r="69" spans="1:7" s="17" customFormat="1">
      <c r="A69" s="112"/>
      <c r="B69" s="403"/>
      <c r="C69" s="25"/>
      <c r="D69" s="25"/>
      <c r="E69" s="25"/>
      <c r="F69" s="25"/>
      <c r="G69" s="25"/>
    </row>
    <row r="70" spans="1:7" s="17" customFormat="1">
      <c r="A70" s="112"/>
      <c r="B70" s="403"/>
      <c r="C70" s="25"/>
      <c r="D70" s="25"/>
      <c r="E70" s="25"/>
      <c r="F70" s="25"/>
      <c r="G70" s="25"/>
    </row>
    <row r="71" spans="1:7" s="17" customFormat="1">
      <c r="A71" s="112"/>
      <c r="B71" s="403"/>
      <c r="C71" s="25"/>
      <c r="D71" s="25"/>
      <c r="E71" s="25"/>
      <c r="F71" s="25"/>
    </row>
    <row r="72" spans="1:7" s="17" customFormat="1">
      <c r="A72" s="112"/>
      <c r="B72" s="403"/>
      <c r="C72" s="25"/>
      <c r="D72" s="25"/>
      <c r="E72" s="25"/>
      <c r="F72" s="25"/>
    </row>
    <row r="73" spans="1:7" s="17" customFormat="1">
      <c r="A73" s="112"/>
      <c r="B73" s="403"/>
      <c r="C73" s="25"/>
      <c r="D73" s="25"/>
      <c r="E73" s="25"/>
      <c r="F73" s="25"/>
    </row>
    <row r="74" spans="1:7" s="17" customFormat="1">
      <c r="A74" s="112"/>
      <c r="B74" s="21"/>
    </row>
    <row r="75" spans="1:7" s="17" customFormat="1">
      <c r="A75" s="112"/>
      <c r="B75" s="21"/>
    </row>
    <row r="76" spans="1:7" s="17" customFormat="1">
      <c r="A76" s="112"/>
      <c r="B76" s="21"/>
    </row>
    <row r="77" spans="1:7" s="17" customFormat="1">
      <c r="A77" s="112"/>
      <c r="B77" s="21"/>
    </row>
    <row r="78" spans="1:7" s="17" customFormat="1">
      <c r="A78" s="112"/>
      <c r="B78" s="21"/>
    </row>
    <row r="79" spans="1:7" s="17" customFormat="1">
      <c r="A79" s="112"/>
      <c r="B79" s="21"/>
    </row>
    <row r="80" spans="1:7" s="17" customFormat="1">
      <c r="A80" s="112"/>
      <c r="B80" s="21"/>
    </row>
    <row r="81" spans="1:2" s="17" customFormat="1">
      <c r="A81" s="112"/>
      <c r="B81" s="21"/>
    </row>
    <row r="82" spans="1:2" s="17" customFormat="1">
      <c r="A82" s="112"/>
      <c r="B82" s="21"/>
    </row>
    <row r="83" spans="1:2" s="17" customFormat="1">
      <c r="A83" s="112"/>
      <c r="B83" s="21"/>
    </row>
    <row r="84" spans="1:2" s="17" customFormat="1">
      <c r="A84" s="112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3" zoomScaleSheetLayoutView="100" workbookViewId="0">
      <selection activeCell="D47" sqref="D47"/>
    </sheetView>
  </sheetViews>
  <sheetFormatPr defaultColWidth="9.140625" defaultRowHeight="13.5"/>
  <cols>
    <col min="1" max="1" width="4.85546875" style="18" customWidth="1"/>
    <col min="2" max="2" width="59.85546875" style="398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6"/>
    <col min="8" max="8" width="14.5703125" style="112" customWidth="1"/>
    <col min="9" max="13" width="9.140625" style="112"/>
    <col min="14" max="20" width="9.140625" style="120"/>
    <col min="21" max="16384" width="9.140625" style="18"/>
  </cols>
  <sheetData>
    <row r="1" spans="1:20" ht="23.25" customHeight="1">
      <c r="A1" s="604" t="s">
        <v>79</v>
      </c>
      <c r="B1" s="604"/>
      <c r="C1" s="604"/>
      <c r="D1" s="604"/>
      <c r="E1" s="604"/>
      <c r="F1" s="604"/>
    </row>
    <row r="2" spans="1:20" s="20" customFormat="1" ht="20.25">
      <c r="A2" s="598" t="str">
        <f>+'Ekamut-caxs'!A7:D7</f>
        <v xml:space="preserve">«Երևանի հ․79 մսուր-մանկապարտեզ» ՀՈԱԿ-ի </v>
      </c>
      <c r="B2" s="598"/>
      <c r="C2" s="598"/>
      <c r="D2" s="598"/>
      <c r="E2" s="598"/>
      <c r="F2" s="598"/>
      <c r="G2" s="106"/>
      <c r="H2" s="4"/>
      <c r="I2" s="113"/>
      <c r="J2" s="113"/>
      <c r="K2" s="113"/>
      <c r="L2" s="113"/>
      <c r="M2" s="113"/>
      <c r="N2" s="121"/>
      <c r="O2" s="121"/>
      <c r="P2" s="121"/>
      <c r="Q2" s="121"/>
      <c r="R2" s="121"/>
      <c r="S2" s="121"/>
      <c r="T2" s="121"/>
    </row>
    <row r="3" spans="1:20" ht="39" customHeight="1">
      <c r="A3" s="607" t="s">
        <v>234</v>
      </c>
      <c r="B3" s="607"/>
      <c r="C3" s="607"/>
      <c r="D3" s="607"/>
      <c r="E3" s="607"/>
      <c r="F3" s="607"/>
      <c r="G3" s="127"/>
      <c r="H3" s="114"/>
      <c r="I3" s="114"/>
      <c r="J3" s="114"/>
      <c r="K3" s="114"/>
      <c r="L3" s="114"/>
    </row>
    <row r="4" spans="1:20" s="20" customFormat="1" ht="18" customHeight="1">
      <c r="A4" s="11"/>
      <c r="B4" s="404"/>
      <c r="F4" s="12" t="s">
        <v>43</v>
      </c>
      <c r="G4" s="128"/>
      <c r="H4" s="113"/>
      <c r="I4" s="113"/>
      <c r="J4" s="113"/>
      <c r="K4" s="113"/>
      <c r="L4" s="113"/>
      <c r="M4" s="113"/>
      <c r="N4" s="121"/>
      <c r="O4" s="121"/>
      <c r="P4" s="121"/>
      <c r="Q4" s="121"/>
      <c r="R4" s="121"/>
      <c r="S4" s="121"/>
      <c r="T4" s="121"/>
    </row>
    <row r="5" spans="1:20" s="28" customFormat="1" ht="75.75" customHeight="1">
      <c r="A5" s="88" t="s">
        <v>3</v>
      </c>
      <c r="B5" s="90" t="s">
        <v>31</v>
      </c>
      <c r="C5" s="246" t="s">
        <v>214</v>
      </c>
      <c r="D5" s="246" t="s">
        <v>215</v>
      </c>
      <c r="E5" s="89" t="s">
        <v>50</v>
      </c>
      <c r="F5" s="301" t="str">
        <f>+'Ekamutneri hamematakan'!F5</f>
        <v>Ծանոթություն նախատեսվող ցուցանիշների վերաբերյալ</v>
      </c>
      <c r="G5" s="17"/>
      <c r="H5" s="415" t="s">
        <v>249</v>
      </c>
      <c r="I5" s="115"/>
      <c r="J5" s="115"/>
      <c r="K5" s="115"/>
      <c r="L5" s="115"/>
      <c r="M5" s="115"/>
      <c r="N5" s="122"/>
      <c r="O5" s="122"/>
      <c r="P5" s="122"/>
      <c r="Q5" s="122"/>
      <c r="R5" s="122"/>
      <c r="S5" s="122"/>
      <c r="T5" s="122"/>
    </row>
    <row r="6" spans="1:20" s="20" customFormat="1" ht="41.25" customHeight="1">
      <c r="A6" s="13" t="s">
        <v>7</v>
      </c>
      <c r="B6" s="14" t="s">
        <v>32</v>
      </c>
      <c r="C6" s="252">
        <v>4665.55</v>
      </c>
      <c r="D6" s="252">
        <f>+C77</f>
        <v>5114.519999999975</v>
      </c>
      <c r="E6" s="263">
        <f t="shared" ref="E6:E63" si="0">D6-C6</f>
        <v>448.96999999997479</v>
      </c>
      <c r="F6" s="252"/>
      <c r="G6" s="128"/>
      <c r="H6" s="113"/>
      <c r="I6" s="113"/>
      <c r="J6" s="113"/>
      <c r="K6" s="113"/>
      <c r="L6" s="113"/>
      <c r="M6" s="113"/>
      <c r="N6" s="121"/>
      <c r="O6" s="121"/>
      <c r="P6" s="121"/>
      <c r="Q6" s="121"/>
      <c r="R6" s="121"/>
      <c r="S6" s="121"/>
      <c r="T6" s="121"/>
    </row>
    <row r="7" spans="1:20" s="20" customFormat="1" ht="38.25" customHeight="1">
      <c r="A7" s="13" t="s">
        <v>11</v>
      </c>
      <c r="B7" s="14" t="s">
        <v>80</v>
      </c>
      <c r="C7" s="263">
        <f>SUM(C8,C9:C17)</f>
        <v>73005.599999999991</v>
      </c>
      <c r="D7" s="263">
        <f>SUM(D8,D9:D17)</f>
        <v>84839.9</v>
      </c>
      <c r="E7" s="263">
        <f>D7-C7</f>
        <v>11834.300000000003</v>
      </c>
      <c r="F7" s="252"/>
      <c r="G7" s="128"/>
      <c r="H7" s="113"/>
      <c r="I7" s="113"/>
      <c r="J7" s="113"/>
      <c r="K7" s="113"/>
      <c r="L7" s="113"/>
      <c r="M7" s="113"/>
      <c r="N7" s="121"/>
      <c r="O7" s="121"/>
      <c r="P7" s="121"/>
      <c r="Q7" s="121"/>
      <c r="R7" s="121"/>
      <c r="S7" s="121"/>
      <c r="T7" s="121"/>
    </row>
    <row r="8" spans="1:20" s="62" customFormat="1" ht="17.25" customHeight="1">
      <c r="A8" s="64">
        <v>1</v>
      </c>
      <c r="B8" s="353" t="str">
        <f>+'Dramakan hosqer'!B14</f>
        <v>Սուբսիդիայից</v>
      </c>
      <c r="C8" s="261">
        <v>66947.149999999994</v>
      </c>
      <c r="D8" s="262">
        <f>+'Dramakan hosqer'!F14</f>
        <v>78240</v>
      </c>
      <c r="E8" s="262">
        <f>D8-C8</f>
        <v>11292.850000000006</v>
      </c>
      <c r="F8" s="261"/>
      <c r="G8" s="129"/>
      <c r="H8" s="116"/>
      <c r="I8" s="116"/>
      <c r="J8" s="116"/>
      <c r="K8" s="116"/>
      <c r="L8" s="116"/>
      <c r="M8" s="116"/>
      <c r="N8" s="123"/>
      <c r="O8" s="123"/>
      <c r="P8" s="123"/>
      <c r="Q8" s="123"/>
      <c r="R8" s="123"/>
      <c r="S8" s="123"/>
      <c r="T8" s="123"/>
    </row>
    <row r="9" spans="1:20" s="62" customFormat="1" ht="17.25" customHeight="1">
      <c r="A9" s="64">
        <f>+A8+1</f>
        <v>2</v>
      </c>
      <c r="B9" s="353" t="str">
        <f>+'Dramakan hosqer'!B15</f>
        <v xml:space="preserve">Վճարովի ծառայություններից </v>
      </c>
      <c r="C9" s="261">
        <v>5050.45</v>
      </c>
      <c r="D9" s="262">
        <f>+'Dramakan hosqer'!F15</f>
        <v>5420</v>
      </c>
      <c r="E9" s="262">
        <f t="shared" si="0"/>
        <v>369.55000000000018</v>
      </c>
      <c r="F9" s="261"/>
      <c r="G9" s="129"/>
      <c r="H9" s="116"/>
      <c r="I9" s="116"/>
      <c r="J9" s="116"/>
      <c r="K9" s="116"/>
      <c r="L9" s="116"/>
      <c r="M9" s="116"/>
      <c r="N9" s="123"/>
      <c r="O9" s="123"/>
      <c r="P9" s="123"/>
      <c r="Q9" s="123"/>
      <c r="R9" s="123"/>
      <c r="S9" s="123"/>
      <c r="T9" s="123"/>
    </row>
    <row r="10" spans="1:20" s="62" customFormat="1" ht="17.25" customHeight="1">
      <c r="A10" s="387">
        <f t="shared" ref="A10:A17" si="1">+A9+1</f>
        <v>3</v>
      </c>
      <c r="B10" s="353" t="str">
        <f>+'Dramakan hosqer'!B16</f>
        <v>Սպասարկման և կոմունալ համավճարներից</v>
      </c>
      <c r="C10" s="261">
        <v>959.5</v>
      </c>
      <c r="D10" s="262">
        <f>+'Dramakan hosqer'!F16</f>
        <v>1176.9000000000001</v>
      </c>
      <c r="E10" s="262">
        <f t="shared" si="0"/>
        <v>217.40000000000009</v>
      </c>
      <c r="F10" s="261"/>
      <c r="G10" s="129"/>
      <c r="H10" s="116"/>
      <c r="I10" s="116"/>
      <c r="J10" s="116"/>
      <c r="K10" s="116"/>
      <c r="L10" s="116"/>
      <c r="M10" s="116"/>
      <c r="N10" s="123"/>
      <c r="O10" s="123"/>
      <c r="P10" s="123"/>
      <c r="Q10" s="123"/>
      <c r="R10" s="123"/>
      <c r="S10" s="123"/>
      <c r="T10" s="123"/>
    </row>
    <row r="11" spans="1:20" s="62" customFormat="1" ht="17.25" hidden="1" customHeight="1">
      <c r="A11" s="387">
        <f t="shared" si="1"/>
        <v>4</v>
      </c>
      <c r="B11" s="353" t="str">
        <f>+'Dramakan hosqer'!B17</f>
        <v>Ֆինանսական օգնությունից (օգնիր մանկապարտեզիդ)</v>
      </c>
      <c r="C11" s="261"/>
      <c r="D11" s="262">
        <f>+'Dramakan hosqer'!F17</f>
        <v>0</v>
      </c>
      <c r="E11" s="262">
        <f t="shared" si="0"/>
        <v>0</v>
      </c>
      <c r="F11" s="261"/>
      <c r="G11" s="129"/>
      <c r="H11" s="116"/>
      <c r="I11" s="116"/>
      <c r="J11" s="116"/>
      <c r="K11" s="116"/>
      <c r="L11" s="116"/>
      <c r="M11" s="116"/>
      <c r="N11" s="123"/>
      <c r="O11" s="123"/>
      <c r="P11" s="123"/>
      <c r="Q11" s="123"/>
      <c r="R11" s="123"/>
      <c r="S11" s="123"/>
      <c r="T11" s="123"/>
    </row>
    <row r="12" spans="1:20" s="62" customFormat="1" ht="17.25" customHeight="1">
      <c r="A12" s="387">
        <v>4</v>
      </c>
      <c r="B12" s="353" t="str">
        <f>+'Dramakan hosqer'!B18</f>
        <v>Ֆինանսական օգնությունից</v>
      </c>
      <c r="C12" s="261">
        <v>0</v>
      </c>
      <c r="D12" s="262">
        <f>+'Dramakan hosqer'!F18</f>
        <v>0</v>
      </c>
      <c r="E12" s="262">
        <f t="shared" si="0"/>
        <v>0</v>
      </c>
      <c r="F12" s="261"/>
      <c r="G12" s="129"/>
      <c r="H12" s="116"/>
      <c r="I12" s="116"/>
      <c r="J12" s="116"/>
      <c r="K12" s="116"/>
      <c r="L12" s="116"/>
      <c r="M12" s="116"/>
      <c r="N12" s="123"/>
      <c r="O12" s="123"/>
      <c r="P12" s="123"/>
      <c r="Q12" s="123"/>
      <c r="R12" s="123"/>
      <c r="S12" s="123"/>
      <c r="T12" s="123"/>
    </row>
    <row r="13" spans="1:20" s="62" customFormat="1" ht="17.25" hidden="1" customHeight="1">
      <c r="A13" s="387">
        <f t="shared" si="1"/>
        <v>5</v>
      </c>
      <c r="B13" s="353" t="str">
        <f>+'Dramakan hosqer'!B19</f>
        <v>Չփոխանակվող գործարքներից (դրամաշնորհից)</v>
      </c>
      <c r="C13" s="261"/>
      <c r="D13" s="262">
        <f>+'Dramakan hosqer'!F19</f>
        <v>0</v>
      </c>
      <c r="E13" s="262">
        <f t="shared" si="0"/>
        <v>0</v>
      </c>
      <c r="F13" s="261"/>
      <c r="G13" s="129"/>
      <c r="H13" s="116"/>
      <c r="I13" s="116"/>
      <c r="J13" s="116"/>
      <c r="K13" s="116"/>
      <c r="L13" s="116"/>
      <c r="M13" s="116"/>
      <c r="N13" s="123"/>
      <c r="O13" s="123"/>
      <c r="P13" s="123"/>
      <c r="Q13" s="123"/>
      <c r="R13" s="123"/>
      <c r="S13" s="123"/>
      <c r="T13" s="123"/>
    </row>
    <row r="14" spans="1:20" s="62" customFormat="1" ht="17.25" hidden="1" customHeight="1">
      <c r="A14" s="387">
        <f t="shared" si="1"/>
        <v>6</v>
      </c>
      <c r="B14" s="353" t="str">
        <f>+'Dramakan hosqer'!B20</f>
        <v>Դեբիտորական պարտքերից</v>
      </c>
      <c r="C14" s="261"/>
      <c r="D14" s="262">
        <f>+'Dramakan hosqer'!F20</f>
        <v>0</v>
      </c>
      <c r="E14" s="262">
        <f t="shared" si="0"/>
        <v>0</v>
      </c>
      <c r="F14" s="261"/>
      <c r="G14" s="129"/>
      <c r="H14" s="116"/>
      <c r="I14" s="116"/>
      <c r="J14" s="116"/>
      <c r="K14" s="116"/>
      <c r="L14" s="116"/>
      <c r="M14" s="116"/>
      <c r="N14" s="123"/>
      <c r="O14" s="123"/>
      <c r="P14" s="123"/>
      <c r="Q14" s="123"/>
      <c r="R14" s="123"/>
      <c r="S14" s="123"/>
      <c r="T14" s="123"/>
    </row>
    <row r="15" spans="1:20" s="62" customFormat="1" ht="17.25" customHeight="1">
      <c r="A15" s="387">
        <v>5</v>
      </c>
      <c r="B15" s="353" t="str">
        <f>+'Dramakan hosqer'!B21</f>
        <v>Բանկի տոկոսից</v>
      </c>
      <c r="C15" s="261">
        <v>0.5</v>
      </c>
      <c r="D15" s="262">
        <f>+'Dramakan hosqer'!F21</f>
        <v>3</v>
      </c>
      <c r="E15" s="262">
        <f>D15-C15</f>
        <v>2.5</v>
      </c>
      <c r="F15" s="261"/>
      <c r="G15" s="129"/>
      <c r="H15" s="116"/>
      <c r="I15" s="116"/>
      <c r="J15" s="116"/>
      <c r="K15" s="116"/>
      <c r="L15" s="116"/>
      <c r="M15" s="116"/>
      <c r="N15" s="123"/>
      <c r="O15" s="123"/>
      <c r="P15" s="123"/>
      <c r="Q15" s="123"/>
      <c r="R15" s="123"/>
      <c r="S15" s="123"/>
      <c r="T15" s="123"/>
    </row>
    <row r="16" spans="1:20" s="61" customFormat="1" ht="17.25" customHeight="1">
      <c r="A16" s="483">
        <v>6</v>
      </c>
      <c r="B16" s="503" t="str">
        <f>+'Ekamutneri hamematakan'!B17</f>
        <v>Վերապատրաստման գծով</v>
      </c>
      <c r="C16" s="479">
        <v>48</v>
      </c>
      <c r="D16" s="479">
        <f>+'Dramakan hosqer'!F22</f>
        <v>0</v>
      </c>
      <c r="E16" s="479">
        <f t="shared" si="0"/>
        <v>-48</v>
      </c>
      <c r="F16" s="479"/>
      <c r="G16" s="129"/>
      <c r="H16" s="116"/>
      <c r="I16" s="116"/>
      <c r="J16" s="116"/>
      <c r="K16" s="116"/>
      <c r="L16" s="116"/>
      <c r="M16" s="116"/>
      <c r="N16" s="123"/>
      <c r="O16" s="123"/>
      <c r="P16" s="123"/>
      <c r="Q16" s="123"/>
      <c r="R16" s="123"/>
      <c r="S16" s="123"/>
      <c r="T16" s="123"/>
    </row>
    <row r="17" spans="1:20" s="61" customFormat="1" ht="17.25" hidden="1" customHeight="1">
      <c r="A17" s="483">
        <f t="shared" si="1"/>
        <v>7</v>
      </c>
      <c r="B17" s="503">
        <f>+'Dramakan hosqer'!B23</f>
        <v>0</v>
      </c>
      <c r="C17" s="479"/>
      <c r="D17" s="479">
        <f>+'Dramakan hosqer'!F23</f>
        <v>0</v>
      </c>
      <c r="E17" s="479">
        <f>D17-C17</f>
        <v>0</v>
      </c>
      <c r="F17" s="479"/>
      <c r="G17" s="104" t="s">
        <v>229</v>
      </c>
      <c r="H17" s="116"/>
      <c r="I17" s="116"/>
      <c r="J17" s="116"/>
      <c r="K17" s="116"/>
      <c r="L17" s="116"/>
      <c r="M17" s="116"/>
      <c r="N17" s="123"/>
      <c r="O17" s="123"/>
      <c r="P17" s="123"/>
      <c r="Q17" s="123"/>
      <c r="R17" s="123"/>
      <c r="S17" s="123"/>
      <c r="T17" s="123"/>
    </row>
    <row r="18" spans="1:20" s="20" customFormat="1" ht="36" customHeight="1">
      <c r="A18" s="13" t="s">
        <v>34</v>
      </c>
      <c r="B18" s="14" t="s">
        <v>81</v>
      </c>
      <c r="C18" s="263">
        <f>+C19+C62+C74</f>
        <v>72556.630000000019</v>
      </c>
      <c r="D18" s="263">
        <f>+D19+D62+D74</f>
        <v>87165.219999999987</v>
      </c>
      <c r="E18" s="263">
        <f t="shared" si="0"/>
        <v>14608.589999999967</v>
      </c>
      <c r="F18" s="252"/>
      <c r="G18" s="128"/>
      <c r="H18" s="113"/>
      <c r="I18" s="113"/>
      <c r="J18" s="113"/>
      <c r="K18" s="113"/>
      <c r="L18" s="113"/>
      <c r="M18" s="113"/>
      <c r="N18" s="121"/>
      <c r="O18" s="121"/>
      <c r="P18" s="121"/>
      <c r="Q18" s="121"/>
      <c r="R18" s="121"/>
      <c r="S18" s="121"/>
      <c r="T18" s="121"/>
    </row>
    <row r="19" spans="1:20" s="20" customFormat="1" ht="21" customHeight="1">
      <c r="A19" s="16" t="s">
        <v>54</v>
      </c>
      <c r="B19" s="14" t="s">
        <v>57</v>
      </c>
      <c r="C19" s="263">
        <f>SUM(C20,C23:C29,C33:C56,C60:C61)</f>
        <v>70259.030000000013</v>
      </c>
      <c r="D19" s="263">
        <f>SUM(D20,D23:D29,D33:D56,D60:D61)</f>
        <v>85744.01999999999</v>
      </c>
      <c r="E19" s="263">
        <f t="shared" si="0"/>
        <v>15484.989999999976</v>
      </c>
      <c r="F19" s="252"/>
      <c r="G19" s="128"/>
      <c r="H19" s="113"/>
      <c r="I19" s="113"/>
      <c r="J19" s="113"/>
      <c r="K19" s="113"/>
      <c r="L19" s="113"/>
      <c r="M19" s="113"/>
      <c r="N19" s="121"/>
      <c r="O19" s="121"/>
      <c r="P19" s="121"/>
      <c r="Q19" s="121"/>
      <c r="R19" s="121"/>
      <c r="S19" s="121"/>
      <c r="T19" s="121"/>
    </row>
    <row r="20" spans="1:20" s="62" customFormat="1" ht="18" customHeight="1">
      <c r="A20" s="64">
        <v>1</v>
      </c>
      <c r="B20" s="354" t="str">
        <f>+'Dramakan hosqer'!B26</f>
        <v>Աշխատավարձի գծով, որից՝</v>
      </c>
      <c r="C20" s="261">
        <v>43941.83</v>
      </c>
      <c r="D20" s="262">
        <f>+'Dramakan hosqer'!F26</f>
        <v>52829.3</v>
      </c>
      <c r="E20" s="262">
        <f t="shared" si="0"/>
        <v>8887.4700000000012</v>
      </c>
      <c r="F20" s="261"/>
      <c r="G20" s="129"/>
      <c r="H20" s="116"/>
      <c r="I20" s="116"/>
      <c r="J20" s="116"/>
      <c r="K20" s="116"/>
      <c r="L20" s="116"/>
      <c r="M20" s="116"/>
      <c r="N20" s="123"/>
      <c r="O20" s="123"/>
      <c r="P20" s="123"/>
      <c r="Q20" s="123"/>
      <c r="R20" s="123"/>
      <c r="S20" s="123"/>
      <c r="T20" s="123"/>
    </row>
    <row r="21" spans="1:20" ht="17.25" customHeight="1">
      <c r="A21" s="26">
        <v>1.1000000000000001</v>
      </c>
      <c r="B21" s="383" t="str">
        <f>+'Dramakan hosqer'!B27</f>
        <v>վճարովի ծառայության գծով</v>
      </c>
      <c r="C21" s="253">
        <v>3919.3</v>
      </c>
      <c r="D21" s="265">
        <f>+'Dramakan hosqer'!F27</f>
        <v>3920</v>
      </c>
      <c r="E21" s="265">
        <f t="shared" si="0"/>
        <v>0.6999999999998181</v>
      </c>
      <c r="F21" s="253"/>
    </row>
    <row r="22" spans="1:20" ht="18" customHeight="1">
      <c r="A22" s="26">
        <v>1.2</v>
      </c>
      <c r="B22" s="383" t="str">
        <f>+'Dramakan hosqer'!B28</f>
        <v>պարգևատրում</v>
      </c>
      <c r="C22" s="253">
        <v>0</v>
      </c>
      <c r="D22" s="265">
        <f>+'Dramakan hosqer'!F28</f>
        <v>0</v>
      </c>
      <c r="E22" s="265">
        <f t="shared" si="0"/>
        <v>0</v>
      </c>
      <c r="F22" s="253"/>
    </row>
    <row r="23" spans="1:20" s="62" customFormat="1" ht="18" customHeight="1">
      <c r="A23" s="64">
        <f>+A20+1</f>
        <v>2</v>
      </c>
      <c r="B23" s="269" t="str">
        <f>+'Dramakan hosqer'!B29</f>
        <v>Սննդի գծով</v>
      </c>
      <c r="C23" s="261">
        <v>14743.5</v>
      </c>
      <c r="D23" s="262">
        <f>+'Dramakan hosqer'!F29</f>
        <v>19680.72</v>
      </c>
      <c r="E23" s="262">
        <f t="shared" si="0"/>
        <v>4937.2200000000012</v>
      </c>
      <c r="F23" s="261"/>
      <c r="G23" s="60"/>
      <c r="H23" s="116"/>
      <c r="I23" s="116"/>
      <c r="J23" s="116"/>
      <c r="K23" s="116"/>
      <c r="L23" s="116"/>
      <c r="M23" s="116"/>
      <c r="N23" s="123"/>
      <c r="O23" s="123"/>
      <c r="P23" s="123"/>
      <c r="Q23" s="123"/>
      <c r="R23" s="123"/>
      <c r="S23" s="123"/>
      <c r="T23" s="123"/>
    </row>
    <row r="24" spans="1:20" s="62" customFormat="1" ht="18" customHeight="1">
      <c r="A24" s="64">
        <f>+A23+1</f>
        <v>3</v>
      </c>
      <c r="B24" s="269" t="str">
        <f>+'Dramakan hosqer'!B30</f>
        <v>Ջեռուցման գծով</v>
      </c>
      <c r="C24" s="261">
        <v>2478.3000000000002</v>
      </c>
      <c r="D24" s="262">
        <f>+'Dramakan hosqer'!F30</f>
        <v>3204.6</v>
      </c>
      <c r="E24" s="262">
        <f t="shared" si="0"/>
        <v>726.29999999999973</v>
      </c>
      <c r="F24" s="261"/>
      <c r="G24" s="129"/>
      <c r="H24" s="116"/>
      <c r="I24" s="116"/>
      <c r="J24" s="116"/>
      <c r="K24" s="116"/>
      <c r="L24" s="116"/>
      <c r="M24" s="116"/>
      <c r="N24" s="123"/>
      <c r="O24" s="123"/>
      <c r="P24" s="123"/>
      <c r="Q24" s="123"/>
      <c r="R24" s="123"/>
      <c r="S24" s="123"/>
      <c r="T24" s="123"/>
    </row>
    <row r="25" spans="1:20" s="62" customFormat="1" ht="18" customHeight="1">
      <c r="A25" s="387">
        <f t="shared" ref="A25:A29" si="2">+A24+1</f>
        <v>4</v>
      </c>
      <c r="B25" s="269" t="str">
        <f>+'Dramakan hosqer'!B31</f>
        <v>Էլեկտրաէներգիայի գծով</v>
      </c>
      <c r="C25" s="261">
        <v>2117.4</v>
      </c>
      <c r="D25" s="262">
        <f>+'Dramakan hosqer'!F31</f>
        <v>2487.5</v>
      </c>
      <c r="E25" s="262">
        <f t="shared" si="0"/>
        <v>370.09999999999991</v>
      </c>
      <c r="F25" s="261"/>
      <c r="G25" s="129"/>
      <c r="H25" s="116"/>
      <c r="I25" s="116"/>
      <c r="J25" s="116"/>
      <c r="K25" s="116"/>
      <c r="L25" s="116"/>
      <c r="M25" s="116"/>
      <c r="N25" s="123"/>
      <c r="O25" s="123"/>
      <c r="P25" s="123"/>
      <c r="Q25" s="123"/>
      <c r="R25" s="123"/>
      <c r="S25" s="123"/>
      <c r="T25" s="123"/>
    </row>
    <row r="26" spans="1:20" s="62" customFormat="1" ht="18" customHeight="1">
      <c r="A26" s="387">
        <f t="shared" si="2"/>
        <v>5</v>
      </c>
      <c r="B26" s="269" t="str">
        <f>+'Dramakan hosqer'!B32</f>
        <v>Ջրմուղ-կոյուղու գծով</v>
      </c>
      <c r="C26" s="261">
        <v>374.3</v>
      </c>
      <c r="D26" s="262">
        <f>+'Dramakan hosqer'!F32</f>
        <v>410.7</v>
      </c>
      <c r="E26" s="262">
        <f t="shared" si="0"/>
        <v>36.399999999999977</v>
      </c>
      <c r="F26" s="261"/>
      <c r="G26" s="129"/>
      <c r="H26" s="116"/>
      <c r="I26" s="116"/>
      <c r="J26" s="116"/>
      <c r="K26" s="116"/>
      <c r="L26" s="116"/>
      <c r="M26" s="116"/>
      <c r="N26" s="123"/>
      <c r="O26" s="123"/>
      <c r="P26" s="123"/>
      <c r="Q26" s="123"/>
      <c r="R26" s="123"/>
      <c r="S26" s="123"/>
      <c r="T26" s="123"/>
    </row>
    <row r="27" spans="1:20" s="62" customFormat="1" ht="18" customHeight="1">
      <c r="A27" s="387">
        <f t="shared" si="2"/>
        <v>6</v>
      </c>
      <c r="B27" s="269" t="str">
        <f>+'Dramakan hosqer'!B33</f>
        <v>Աղբահանության գծով</v>
      </c>
      <c r="C27" s="261">
        <v>74.5</v>
      </c>
      <c r="D27" s="262">
        <f>+'Dramakan hosqer'!F33</f>
        <v>75.900000000000006</v>
      </c>
      <c r="E27" s="262">
        <f t="shared" si="0"/>
        <v>1.4000000000000057</v>
      </c>
      <c r="F27" s="261"/>
      <c r="G27" s="129"/>
      <c r="H27" s="116"/>
      <c r="I27" s="116"/>
      <c r="J27" s="116"/>
      <c r="K27" s="116"/>
      <c r="L27" s="116"/>
      <c r="M27" s="116"/>
      <c r="N27" s="123"/>
      <c r="O27" s="123"/>
      <c r="P27" s="123"/>
      <c r="Q27" s="123"/>
      <c r="R27" s="123"/>
      <c r="S27" s="123"/>
      <c r="T27" s="123"/>
    </row>
    <row r="28" spans="1:20" s="62" customFormat="1" ht="16.5" customHeight="1">
      <c r="A28" s="387">
        <f t="shared" si="2"/>
        <v>7</v>
      </c>
      <c r="B28" s="269" t="str">
        <f>+'Dramakan hosqer'!B34</f>
        <v>Ախտաբանության գծով</v>
      </c>
      <c r="C28" s="261">
        <v>60</v>
      </c>
      <c r="D28" s="262">
        <f>+'Dramakan hosqer'!F34</f>
        <v>60</v>
      </c>
      <c r="E28" s="262">
        <f t="shared" si="0"/>
        <v>0</v>
      </c>
      <c r="F28" s="261"/>
      <c r="G28" s="130"/>
      <c r="H28" s="117"/>
      <c r="I28" s="117"/>
      <c r="J28" s="116"/>
      <c r="K28" s="116"/>
      <c r="L28" s="116"/>
      <c r="M28" s="116"/>
      <c r="N28" s="123"/>
      <c r="O28" s="123"/>
      <c r="P28" s="123"/>
      <c r="Q28" s="123"/>
      <c r="R28" s="123"/>
      <c r="S28" s="123"/>
      <c r="T28" s="123"/>
    </row>
    <row r="29" spans="1:20" s="62" customFormat="1" ht="17.25">
      <c r="A29" s="387">
        <f t="shared" si="2"/>
        <v>8</v>
      </c>
      <c r="B29" s="269" t="str">
        <f>+'Dramakan hosqer'!B35</f>
        <v>Կապի գծով, այդ թվում`</v>
      </c>
      <c r="C29" s="262">
        <f>SUM(C30:C32)</f>
        <v>102.3</v>
      </c>
      <c r="D29" s="262">
        <f>SUM(D30:D32)</f>
        <v>123.6</v>
      </c>
      <c r="E29" s="262">
        <f t="shared" si="0"/>
        <v>21.299999999999997</v>
      </c>
      <c r="F29" s="261"/>
      <c r="G29" s="129"/>
      <c r="H29" s="116"/>
      <c r="I29" s="116"/>
      <c r="J29" s="116"/>
      <c r="K29" s="116"/>
      <c r="L29" s="116"/>
      <c r="M29" s="116"/>
      <c r="N29" s="123"/>
      <c r="O29" s="123"/>
      <c r="P29" s="123"/>
      <c r="Q29" s="123"/>
      <c r="R29" s="123"/>
      <c r="S29" s="123"/>
      <c r="T29" s="123"/>
    </row>
    <row r="30" spans="1:20" ht="18" customHeight="1">
      <c r="A30" s="26">
        <v>8.1</v>
      </c>
      <c r="B30" s="355" t="str">
        <f>+'Dramakan hosqer'!B36</f>
        <v>բաժանորդային վճար</v>
      </c>
      <c r="C30" s="253">
        <v>52.8</v>
      </c>
      <c r="D30" s="265">
        <f>+'Dramakan hosqer'!F36</f>
        <v>57.6</v>
      </c>
      <c r="E30" s="265">
        <f t="shared" si="0"/>
        <v>4.8000000000000043</v>
      </c>
      <c r="F30" s="253"/>
    </row>
    <row r="31" spans="1:20" s="33" customFormat="1" ht="18" customHeight="1">
      <c r="A31" s="26">
        <v>8.1999999999999993</v>
      </c>
      <c r="B31" s="355" t="str">
        <f>+'Dramakan hosqer'!B37</f>
        <v>րոպեավճար</v>
      </c>
      <c r="C31" s="253">
        <v>0</v>
      </c>
      <c r="D31" s="265">
        <f>+'Dramakan hosqer'!F37</f>
        <v>12</v>
      </c>
      <c r="E31" s="265">
        <f t="shared" si="0"/>
        <v>12</v>
      </c>
      <c r="F31" s="253"/>
      <c r="G31" s="131"/>
      <c r="H31" s="118"/>
      <c r="I31" s="118"/>
      <c r="J31" s="118"/>
      <c r="K31" s="118"/>
      <c r="L31" s="118"/>
      <c r="M31" s="118"/>
      <c r="N31" s="124"/>
      <c r="O31" s="124"/>
      <c r="P31" s="124"/>
      <c r="Q31" s="124"/>
      <c r="R31" s="124"/>
      <c r="S31" s="124"/>
      <c r="T31" s="124"/>
    </row>
    <row r="32" spans="1:20" ht="18" customHeight="1">
      <c r="A32" s="26">
        <v>8.3000000000000007</v>
      </c>
      <c r="B32" s="355" t="str">
        <f>+'Dramakan hosqer'!B38</f>
        <v>ինտերնետ կապ</v>
      </c>
      <c r="C32" s="253">
        <v>49.5</v>
      </c>
      <c r="D32" s="265">
        <f>+'Dramakan hosqer'!F38</f>
        <v>54</v>
      </c>
      <c r="E32" s="265">
        <f t="shared" si="0"/>
        <v>4.5</v>
      </c>
      <c r="F32" s="253"/>
      <c r="I32" s="133"/>
    </row>
    <row r="33" spans="1:20" s="62" customFormat="1" ht="18" customHeight="1">
      <c r="A33" s="64">
        <f>+A29+1</f>
        <v>9</v>
      </c>
      <c r="B33" s="269" t="str">
        <f>+'Dramakan hosqer'!B39</f>
        <v>Բանկային ծառայության գծով</v>
      </c>
      <c r="C33" s="261">
        <v>0</v>
      </c>
      <c r="D33" s="262">
        <f>+'Dramakan hosqer'!F39</f>
        <v>5</v>
      </c>
      <c r="E33" s="262">
        <f t="shared" si="0"/>
        <v>5</v>
      </c>
      <c r="F33" s="261"/>
      <c r="G33" s="129"/>
      <c r="H33" s="116"/>
      <c r="I33" s="116"/>
      <c r="J33" s="116"/>
      <c r="K33" s="116"/>
      <c r="L33" s="116"/>
      <c r="M33" s="116"/>
      <c r="N33" s="123"/>
      <c r="O33" s="123"/>
      <c r="P33" s="123"/>
      <c r="Q33" s="123"/>
      <c r="R33" s="123"/>
      <c r="S33" s="123"/>
      <c r="T33" s="123"/>
    </row>
    <row r="34" spans="1:20" s="62" customFormat="1" ht="18" customHeight="1">
      <c r="A34" s="64">
        <f>+A33+1</f>
        <v>10</v>
      </c>
      <c r="B34" s="269" t="str">
        <f>+'Dramakan hosqer'!B40</f>
        <v>Տնտեսական ապրանքների գծով</v>
      </c>
      <c r="C34" s="261">
        <v>749.2</v>
      </c>
      <c r="D34" s="262">
        <f>+'Dramakan hosqer'!F40</f>
        <v>1029</v>
      </c>
      <c r="E34" s="262">
        <f t="shared" si="0"/>
        <v>279.79999999999995</v>
      </c>
      <c r="F34" s="261"/>
      <c r="G34" s="45"/>
      <c r="H34" s="116"/>
      <c r="I34" s="116"/>
      <c r="J34" s="116"/>
      <c r="K34" s="116"/>
      <c r="L34" s="116"/>
      <c r="M34" s="116"/>
      <c r="N34" s="123"/>
      <c r="O34" s="123"/>
      <c r="P34" s="123"/>
      <c r="Q34" s="123"/>
      <c r="R34" s="123"/>
      <c r="S34" s="123"/>
      <c r="T34" s="123"/>
    </row>
    <row r="35" spans="1:20" s="62" customFormat="1" ht="18" customHeight="1">
      <c r="A35" s="387">
        <f t="shared" ref="A35:A52" si="3">+A34+1</f>
        <v>11</v>
      </c>
      <c r="B35" s="269" t="str">
        <f>+'Dramakan hosqer'!B41</f>
        <v>Գրասենյակային ապրանքների գծով</v>
      </c>
      <c r="C35" s="261">
        <v>277.89999999999998</v>
      </c>
      <c r="D35" s="262">
        <f>+'Dramakan hosqer'!F41</f>
        <v>196</v>
      </c>
      <c r="E35" s="262">
        <f t="shared" si="0"/>
        <v>-81.899999999999977</v>
      </c>
      <c r="F35" s="261"/>
      <c r="G35" s="129"/>
      <c r="H35" s="116"/>
      <c r="I35" s="116"/>
      <c r="J35" s="116"/>
      <c r="K35" s="116"/>
      <c r="L35" s="116"/>
      <c r="M35" s="116"/>
      <c r="N35" s="123"/>
      <c r="O35" s="123"/>
      <c r="P35" s="123"/>
      <c r="Q35" s="123"/>
      <c r="R35" s="123"/>
      <c r="S35" s="123"/>
      <c r="T35" s="123"/>
    </row>
    <row r="36" spans="1:20" s="62" customFormat="1" ht="18" customHeight="1">
      <c r="A36" s="387">
        <f t="shared" si="3"/>
        <v>12</v>
      </c>
      <c r="B36" s="269" t="str">
        <f>+'Dramakan hosqer'!B42</f>
        <v>Փոքրարժեք կամ արագամաշ առարկաների գծով</v>
      </c>
      <c r="C36" s="261">
        <v>96</v>
      </c>
      <c r="D36" s="262">
        <f>+'Dramakan hosqer'!F42</f>
        <v>196</v>
      </c>
      <c r="E36" s="262">
        <f t="shared" si="0"/>
        <v>100</v>
      </c>
      <c r="F36" s="261"/>
      <c r="G36" s="129"/>
      <c r="H36" s="116"/>
      <c r="I36" s="116"/>
      <c r="J36" s="116"/>
      <c r="K36" s="116"/>
      <c r="L36" s="116"/>
      <c r="M36" s="116"/>
      <c r="N36" s="123"/>
      <c r="O36" s="123"/>
      <c r="P36" s="123"/>
      <c r="Q36" s="123"/>
      <c r="R36" s="123"/>
      <c r="S36" s="123"/>
      <c r="T36" s="123"/>
    </row>
    <row r="37" spans="1:20" s="62" customFormat="1" ht="18" customHeight="1">
      <c r="A37" s="387">
        <f t="shared" si="3"/>
        <v>13</v>
      </c>
      <c r="B37" s="269" t="str">
        <f>+'Dramakan hosqer'!B43</f>
        <v>Ուսումնական նյութերի գծով</v>
      </c>
      <c r="C37" s="261">
        <v>183.4</v>
      </c>
      <c r="D37" s="262">
        <f>+'Dramakan hosqer'!F43</f>
        <v>507.5</v>
      </c>
      <c r="E37" s="262">
        <f t="shared" si="0"/>
        <v>324.10000000000002</v>
      </c>
      <c r="F37" s="261"/>
      <c r="G37" s="129"/>
      <c r="H37" s="116"/>
      <c r="I37" s="116"/>
      <c r="J37" s="116"/>
      <c r="K37" s="116"/>
      <c r="L37" s="116"/>
      <c r="M37" s="116"/>
      <c r="N37" s="123"/>
      <c r="O37" s="123"/>
      <c r="P37" s="123"/>
      <c r="Q37" s="123"/>
      <c r="R37" s="123"/>
      <c r="S37" s="123"/>
      <c r="T37" s="123"/>
    </row>
    <row r="38" spans="1:20" s="62" customFormat="1" ht="18" customHeight="1">
      <c r="A38" s="387">
        <f t="shared" si="3"/>
        <v>14</v>
      </c>
      <c r="B38" s="269" t="str">
        <f>+'Dramakan hosqer'!B44</f>
        <v>Դեղորայքի գծով</v>
      </c>
      <c r="C38" s="261">
        <v>0</v>
      </c>
      <c r="D38" s="262">
        <f>+'Dramakan hosqer'!F44</f>
        <v>270.89999999999998</v>
      </c>
      <c r="E38" s="262">
        <f t="shared" si="0"/>
        <v>270.89999999999998</v>
      </c>
      <c r="F38" s="261"/>
      <c r="G38" s="129"/>
      <c r="H38" s="116"/>
      <c r="I38" s="116"/>
      <c r="J38" s="116"/>
      <c r="K38" s="116"/>
      <c r="L38" s="116"/>
      <c r="M38" s="116"/>
      <c r="N38" s="123"/>
      <c r="O38" s="123"/>
      <c r="P38" s="123"/>
      <c r="Q38" s="123"/>
      <c r="R38" s="123"/>
      <c r="S38" s="123"/>
      <c r="T38" s="123"/>
    </row>
    <row r="39" spans="1:20" s="62" customFormat="1" ht="18" customHeight="1">
      <c r="A39" s="387">
        <f t="shared" si="3"/>
        <v>15</v>
      </c>
      <c r="B39" s="269" t="str">
        <f>+'Dramakan hosqer'!B45</f>
        <v>Բուժ.ծառայության գծով</v>
      </c>
      <c r="C39" s="261">
        <v>0</v>
      </c>
      <c r="D39" s="262">
        <f>+'Dramakan hosqer'!F45</f>
        <v>350</v>
      </c>
      <c r="E39" s="262">
        <f t="shared" si="0"/>
        <v>350</v>
      </c>
      <c r="F39" s="261"/>
      <c r="G39" s="129"/>
      <c r="H39" s="116"/>
      <c r="I39" s="116"/>
      <c r="J39" s="116"/>
      <c r="K39" s="116"/>
      <c r="L39" s="116"/>
      <c r="M39" s="116"/>
      <c r="N39" s="123"/>
      <c r="O39" s="123"/>
      <c r="P39" s="123"/>
      <c r="Q39" s="123"/>
      <c r="R39" s="123"/>
      <c r="S39" s="123"/>
      <c r="T39" s="123"/>
    </row>
    <row r="40" spans="1:20" s="62" customFormat="1" ht="18" customHeight="1">
      <c r="A40" s="387">
        <f t="shared" si="3"/>
        <v>16</v>
      </c>
      <c r="B40" s="269" t="str">
        <f>+'Dramakan hosqer'!B46</f>
        <v>Ընթացիկ վերանորոգման գծով</v>
      </c>
      <c r="C40" s="261">
        <v>2201</v>
      </c>
      <c r="D40" s="262">
        <f>+'Dramakan hosqer'!F46</f>
        <v>800.90000000000009</v>
      </c>
      <c r="E40" s="262">
        <f t="shared" si="0"/>
        <v>-1400.1</v>
      </c>
      <c r="F40" s="574" t="s">
        <v>264</v>
      </c>
      <c r="G40" s="129"/>
      <c r="H40" s="116"/>
      <c r="I40" s="116"/>
      <c r="J40" s="116"/>
      <c r="K40" s="116"/>
      <c r="L40" s="116"/>
      <c r="M40" s="116"/>
      <c r="N40" s="123"/>
      <c r="O40" s="123"/>
      <c r="P40" s="123"/>
      <c r="Q40" s="123"/>
      <c r="R40" s="123"/>
      <c r="S40" s="123"/>
      <c r="T40" s="123"/>
    </row>
    <row r="41" spans="1:20" s="62" customFormat="1" ht="18" customHeight="1">
      <c r="A41" s="387">
        <f t="shared" si="3"/>
        <v>17</v>
      </c>
      <c r="B41" s="269" t="str">
        <f>+'Dramakan hosqer'!B47</f>
        <v>Ջեռուցման համակարգի սպասարկման գծով</v>
      </c>
      <c r="C41" s="261">
        <v>271.60000000000002</v>
      </c>
      <c r="D41" s="262">
        <f>+'Dramakan hosqer'!F47</f>
        <v>271.60000000000002</v>
      </c>
      <c r="E41" s="262">
        <f t="shared" si="0"/>
        <v>0</v>
      </c>
      <c r="F41" s="261"/>
      <c r="G41" s="129"/>
      <c r="H41" s="116"/>
      <c r="I41" s="116"/>
      <c r="J41" s="116"/>
      <c r="K41" s="116"/>
      <c r="L41" s="116"/>
      <c r="M41" s="116"/>
      <c r="N41" s="123"/>
      <c r="O41" s="123"/>
      <c r="P41" s="123"/>
      <c r="Q41" s="123"/>
      <c r="R41" s="123"/>
      <c r="S41" s="123"/>
      <c r="T41" s="123"/>
    </row>
    <row r="42" spans="1:20" s="62" customFormat="1" ht="18" customHeight="1">
      <c r="A42" s="387">
        <f t="shared" si="3"/>
        <v>18</v>
      </c>
      <c r="B42" s="269" t="str">
        <f>+'Dramakan hosqer'!B48</f>
        <v>Կաթսայատան սպասարկման գծով</v>
      </c>
      <c r="C42" s="261">
        <v>0</v>
      </c>
      <c r="D42" s="262">
        <f>+'Dramakan hosqer'!F48</f>
        <v>350</v>
      </c>
      <c r="E42" s="262">
        <f t="shared" si="0"/>
        <v>350</v>
      </c>
      <c r="F42" s="261"/>
      <c r="G42" s="129"/>
      <c r="H42" s="116"/>
      <c r="I42" s="116"/>
      <c r="J42" s="116"/>
      <c r="K42" s="116"/>
      <c r="L42" s="116"/>
      <c r="M42" s="116"/>
      <c r="N42" s="123"/>
      <c r="O42" s="123"/>
      <c r="P42" s="123"/>
      <c r="Q42" s="123"/>
      <c r="R42" s="123"/>
      <c r="S42" s="123"/>
      <c r="T42" s="123"/>
    </row>
    <row r="43" spans="1:20" s="62" customFormat="1" ht="18" customHeight="1">
      <c r="A43" s="387">
        <f t="shared" si="3"/>
        <v>19</v>
      </c>
      <c r="B43" s="269" t="str">
        <f>+'Dramakan hosqer'!B49</f>
        <v>Սպասարկման և կոմունալ համավճարների գծով</v>
      </c>
      <c r="C43" s="261">
        <v>959.5</v>
      </c>
      <c r="D43" s="262">
        <f>+'Dramakan hosqer'!F49</f>
        <v>1176.9000000000001</v>
      </c>
      <c r="E43" s="262">
        <f t="shared" si="0"/>
        <v>217.40000000000009</v>
      </c>
      <c r="F43" s="261"/>
      <c r="G43" s="129"/>
      <c r="H43" s="116"/>
      <c r="I43" s="116"/>
      <c r="J43" s="116"/>
      <c r="K43" s="116"/>
      <c r="L43" s="116"/>
      <c r="M43" s="116"/>
      <c r="N43" s="123"/>
      <c r="O43" s="123"/>
      <c r="P43" s="123"/>
      <c r="Q43" s="123"/>
      <c r="R43" s="123"/>
      <c r="S43" s="123"/>
      <c r="T43" s="123"/>
    </row>
    <row r="44" spans="1:20" s="62" customFormat="1" ht="18" hidden="1" customHeight="1">
      <c r="A44" s="387">
        <f t="shared" si="3"/>
        <v>20</v>
      </c>
      <c r="B44" s="269" t="str">
        <f>+'Dramakan hosqer'!B50</f>
        <v>Գնումների համակարգողի ծառայության գծով</v>
      </c>
      <c r="C44" s="261">
        <v>0</v>
      </c>
      <c r="D44" s="262">
        <f>+'Dramakan hosqer'!F50</f>
        <v>105</v>
      </c>
      <c r="E44" s="262">
        <f t="shared" si="0"/>
        <v>105</v>
      </c>
      <c r="F44" s="261"/>
      <c r="G44" s="129"/>
      <c r="H44" s="116"/>
      <c r="I44" s="116"/>
      <c r="J44" s="116"/>
      <c r="K44" s="116"/>
      <c r="L44" s="116"/>
      <c r="M44" s="116"/>
      <c r="N44" s="123"/>
      <c r="O44" s="123"/>
      <c r="P44" s="123"/>
      <c r="Q44" s="123"/>
      <c r="R44" s="123"/>
      <c r="S44" s="123"/>
      <c r="T44" s="123"/>
    </row>
    <row r="45" spans="1:20" s="62" customFormat="1" ht="18" customHeight="1">
      <c r="A45" s="387">
        <v>20</v>
      </c>
      <c r="B45" s="269" t="str">
        <f>+'Dramakan hosqer'!B51</f>
        <v>Համակարգիչների տեխնիկական սպասարկման գծով</v>
      </c>
      <c r="C45" s="261">
        <v>0</v>
      </c>
      <c r="D45" s="262">
        <f>+'Dramakan hosqer'!F51</f>
        <v>40</v>
      </c>
      <c r="E45" s="262">
        <f t="shared" si="0"/>
        <v>40</v>
      </c>
      <c r="F45" s="261"/>
      <c r="G45" s="129"/>
      <c r="H45" s="116"/>
      <c r="I45" s="116"/>
      <c r="J45" s="116"/>
      <c r="K45" s="116"/>
      <c r="L45" s="116"/>
      <c r="M45" s="116"/>
      <c r="N45" s="123"/>
      <c r="O45" s="123"/>
      <c r="P45" s="123"/>
      <c r="Q45" s="123"/>
      <c r="R45" s="123"/>
      <c r="S45" s="123"/>
      <c r="T45" s="123"/>
    </row>
    <row r="46" spans="1:20" s="62" customFormat="1" ht="18" customHeight="1">
      <c r="A46" s="387">
        <v>21</v>
      </c>
      <c r="B46" s="581" t="str">
        <f>+'Dramakan hosqer'!B52</f>
        <v>Համակարգչային ծրագրի և կայքի սպասարկման գծով</v>
      </c>
      <c r="C46" s="261">
        <v>95</v>
      </c>
      <c r="D46" s="262">
        <f>+'Dramakan hosqer'!F52</f>
        <v>95</v>
      </c>
      <c r="E46" s="262">
        <f t="shared" si="0"/>
        <v>0</v>
      </c>
      <c r="F46" s="261"/>
      <c r="G46" s="45"/>
      <c r="H46" s="116"/>
      <c r="I46" s="116"/>
      <c r="J46" s="116"/>
      <c r="K46" s="116"/>
      <c r="L46" s="116"/>
      <c r="M46" s="116"/>
      <c r="N46" s="123"/>
      <c r="O46" s="123"/>
      <c r="P46" s="123"/>
      <c r="Q46" s="123"/>
      <c r="R46" s="123"/>
      <c r="S46" s="123"/>
      <c r="T46" s="123"/>
    </row>
    <row r="47" spans="1:20" s="62" customFormat="1" ht="18" customHeight="1">
      <c r="A47" s="387">
        <v>22</v>
      </c>
      <c r="B47" s="269" t="str">
        <f>+'Dramakan hosqer'!B53</f>
        <v>էլ․ստորագրության գծով</v>
      </c>
      <c r="C47" s="261">
        <v>6</v>
      </c>
      <c r="D47" s="262">
        <f>+'Dramakan hosqer'!F53</f>
        <v>6</v>
      </c>
      <c r="E47" s="262">
        <f t="shared" si="0"/>
        <v>0</v>
      </c>
      <c r="F47" s="261"/>
      <c r="G47" s="129"/>
      <c r="H47" s="116"/>
      <c r="I47" s="116"/>
      <c r="J47" s="116"/>
      <c r="K47" s="116"/>
      <c r="L47" s="116"/>
      <c r="M47" s="116"/>
      <c r="N47" s="123"/>
      <c r="O47" s="123"/>
      <c r="P47" s="123"/>
      <c r="Q47" s="123"/>
      <c r="R47" s="123"/>
      <c r="S47" s="123"/>
      <c r="T47" s="123"/>
    </row>
    <row r="48" spans="1:20" s="62" customFormat="1" ht="18" customHeight="1">
      <c r="A48" s="387">
        <v>23</v>
      </c>
      <c r="B48" s="269" t="str">
        <f>+'Dramakan hosqer'!B54</f>
        <v>Հայտարարության գծով</v>
      </c>
      <c r="C48" s="261">
        <v>0</v>
      </c>
      <c r="D48" s="262">
        <f>+'Dramakan hosqer'!F54</f>
        <v>30</v>
      </c>
      <c r="E48" s="262">
        <f t="shared" si="0"/>
        <v>30</v>
      </c>
      <c r="F48" s="575" t="s">
        <v>265</v>
      </c>
      <c r="G48" s="129"/>
      <c r="H48" s="116"/>
      <c r="I48" s="116"/>
      <c r="J48" s="116"/>
      <c r="K48" s="116"/>
      <c r="L48" s="116"/>
      <c r="M48" s="116"/>
      <c r="N48" s="123"/>
      <c r="O48" s="123"/>
      <c r="P48" s="123"/>
      <c r="Q48" s="123"/>
      <c r="R48" s="123"/>
      <c r="S48" s="123"/>
      <c r="T48" s="123"/>
    </row>
    <row r="49" spans="1:20" s="62" customFormat="1" ht="18" hidden="1" customHeight="1">
      <c r="A49" s="387">
        <f t="shared" si="3"/>
        <v>24</v>
      </c>
      <c r="B49" s="269" t="str">
        <f>+'Dramakan hosqer'!B55</f>
        <v>Բաժանորդագրության գծով</v>
      </c>
      <c r="C49" s="261"/>
      <c r="D49" s="262">
        <f>+'Dramakan hosqer'!F55</f>
        <v>0</v>
      </c>
      <c r="E49" s="262">
        <f t="shared" si="0"/>
        <v>0</v>
      </c>
      <c r="F49" s="261"/>
      <c r="G49" s="129"/>
      <c r="H49" s="116"/>
      <c r="I49" s="116"/>
      <c r="J49" s="116"/>
      <c r="K49" s="116"/>
      <c r="L49" s="116"/>
      <c r="M49" s="116"/>
      <c r="N49" s="123"/>
      <c r="O49" s="123"/>
      <c r="P49" s="123"/>
      <c r="Q49" s="123"/>
      <c r="R49" s="123"/>
      <c r="S49" s="123"/>
      <c r="T49" s="123"/>
    </row>
    <row r="50" spans="1:20" s="62" customFormat="1" ht="18" customHeight="1">
      <c r="A50" s="387">
        <v>24</v>
      </c>
      <c r="B50" s="269" t="str">
        <f>+'Dramakan hosqer'!B56</f>
        <v>Վերապատրաստման գծով</v>
      </c>
      <c r="C50" s="261">
        <v>108</v>
      </c>
      <c r="D50" s="262">
        <f>+'Dramakan hosqer'!F56</f>
        <v>108</v>
      </c>
      <c r="E50" s="262">
        <f t="shared" si="0"/>
        <v>0</v>
      </c>
      <c r="F50" s="261"/>
      <c r="G50" s="129"/>
      <c r="H50" s="116"/>
      <c r="I50" s="116"/>
      <c r="J50" s="116"/>
      <c r="K50" s="116"/>
      <c r="L50" s="116"/>
      <c r="M50" s="116"/>
      <c r="N50" s="123"/>
      <c r="O50" s="123"/>
      <c r="P50" s="123"/>
      <c r="Q50" s="123"/>
      <c r="R50" s="123"/>
      <c r="S50" s="123"/>
      <c r="T50" s="123"/>
    </row>
    <row r="51" spans="1:20" s="62" customFormat="1" ht="18" hidden="1" customHeight="1">
      <c r="A51" s="387">
        <f t="shared" si="3"/>
        <v>25</v>
      </c>
      <c r="B51" s="269">
        <f>+'Dramakan hosqer'!B57</f>
        <v>0</v>
      </c>
      <c r="C51" s="261"/>
      <c r="D51" s="262">
        <f>+'Dramakan hosqer'!F57</f>
        <v>0</v>
      </c>
      <c r="E51" s="262">
        <f t="shared" si="0"/>
        <v>0</v>
      </c>
      <c r="F51" s="261"/>
      <c r="G51" s="129"/>
      <c r="H51" s="116"/>
      <c r="I51" s="116"/>
      <c r="J51" s="116"/>
      <c r="K51" s="116"/>
      <c r="L51" s="116"/>
      <c r="M51" s="116"/>
      <c r="N51" s="123"/>
      <c r="O51" s="123"/>
      <c r="P51" s="123"/>
      <c r="Q51" s="123"/>
      <c r="R51" s="123"/>
      <c r="S51" s="123"/>
      <c r="T51" s="123"/>
    </row>
    <row r="52" spans="1:20" s="61" customFormat="1" ht="18" hidden="1" customHeight="1">
      <c r="A52" s="387">
        <f t="shared" si="3"/>
        <v>26</v>
      </c>
      <c r="B52" s="269">
        <f>+'Dramakan hosqer'!B58</f>
        <v>0</v>
      </c>
      <c r="C52" s="261"/>
      <c r="D52" s="261">
        <f>+'Dramakan hosqer'!F58</f>
        <v>0</v>
      </c>
      <c r="E52" s="261">
        <f t="shared" si="0"/>
        <v>0</v>
      </c>
      <c r="F52" s="261"/>
      <c r="G52" s="129"/>
      <c r="H52" s="116"/>
      <c r="I52" s="116"/>
      <c r="J52" s="116"/>
      <c r="K52" s="116"/>
      <c r="L52" s="116"/>
      <c r="M52" s="116"/>
      <c r="N52" s="123"/>
      <c r="O52" s="123"/>
      <c r="P52" s="123"/>
      <c r="Q52" s="123"/>
      <c r="R52" s="123"/>
      <c r="S52" s="123"/>
      <c r="T52" s="123"/>
    </row>
    <row r="53" spans="1:20" s="61" customFormat="1" ht="18" customHeight="1">
      <c r="A53" s="483">
        <v>25</v>
      </c>
      <c r="B53" s="354" t="str">
        <f>+'Dramakan hosqer'!B59</f>
        <v>Դուրսգրվող գույքի վերագնահատման գծով</v>
      </c>
      <c r="C53" s="479">
        <v>50</v>
      </c>
      <c r="D53" s="479">
        <f>+'Dramakan hosqer'!F59</f>
        <v>50</v>
      </c>
      <c r="E53" s="479">
        <f>D53-C53</f>
        <v>0</v>
      </c>
      <c r="F53" s="479"/>
      <c r="G53" s="129"/>
      <c r="H53" s="116"/>
      <c r="I53" s="116"/>
      <c r="J53" s="116"/>
      <c r="K53" s="116"/>
      <c r="L53" s="116"/>
      <c r="M53" s="116"/>
      <c r="N53" s="123"/>
      <c r="O53" s="123"/>
      <c r="P53" s="123"/>
      <c r="Q53" s="123"/>
      <c r="R53" s="123"/>
      <c r="S53" s="123"/>
      <c r="T53" s="123"/>
    </row>
    <row r="54" spans="1:20" s="61" customFormat="1" ht="18" customHeight="1">
      <c r="A54" s="483">
        <v>26</v>
      </c>
      <c r="B54" s="354" t="str">
        <f>+'Dramakan hosqer'!B60</f>
        <v>Արխիվացման ծառայության գծով</v>
      </c>
      <c r="C54" s="479">
        <v>50</v>
      </c>
      <c r="D54" s="479">
        <f>+'Dramakan hosqer'!F60</f>
        <v>50</v>
      </c>
      <c r="E54" s="479">
        <f>D54-C54</f>
        <v>0</v>
      </c>
      <c r="F54" s="479"/>
      <c r="G54" s="104" t="s">
        <v>121</v>
      </c>
      <c r="H54" s="116"/>
      <c r="I54" s="116"/>
      <c r="J54" s="116"/>
      <c r="K54" s="116"/>
      <c r="L54" s="116"/>
      <c r="M54" s="116"/>
      <c r="N54" s="123"/>
      <c r="O54" s="123"/>
      <c r="P54" s="123"/>
      <c r="Q54" s="123"/>
      <c r="R54" s="123"/>
      <c r="S54" s="123"/>
      <c r="T54" s="123"/>
    </row>
    <row r="55" spans="1:20" s="61" customFormat="1" ht="18" customHeight="1">
      <c r="A55" s="530">
        <v>27</v>
      </c>
      <c r="B55" s="354" t="str">
        <f>+'Dramakan hosqer'!B61</f>
        <v>Կրակմարիչների լիցքավորում</v>
      </c>
      <c r="C55" s="479">
        <v>0</v>
      </c>
      <c r="D55" s="479">
        <f>+'Dramakan hosqer'!F61</f>
        <v>35</v>
      </c>
      <c r="E55" s="479">
        <f>D55-C55</f>
        <v>35</v>
      </c>
      <c r="F55" s="479"/>
      <c r="G55" s="104"/>
      <c r="H55" s="116"/>
      <c r="I55" s="116"/>
      <c r="J55" s="116"/>
      <c r="K55" s="116"/>
      <c r="L55" s="116"/>
      <c r="M55" s="116"/>
      <c r="N55" s="123"/>
      <c r="O55" s="123"/>
      <c r="P55" s="123"/>
      <c r="Q55" s="123"/>
      <c r="R55" s="123"/>
      <c r="S55" s="123"/>
      <c r="T55" s="123"/>
    </row>
    <row r="56" spans="1:20" s="62" customFormat="1" ht="18" customHeight="1">
      <c r="A56" s="387">
        <v>28</v>
      </c>
      <c r="B56" s="269" t="str">
        <f>+'Dramakan hosqer'!B62</f>
        <v>Հարկային պարտավորությունների գծով, այդ թվում՝</v>
      </c>
      <c r="C56" s="262">
        <f>SUM(C57:C59)</f>
        <v>76.7</v>
      </c>
      <c r="D56" s="262">
        <f>SUM(D57:D59)</f>
        <v>63</v>
      </c>
      <c r="E56" s="261">
        <f>D56-C56</f>
        <v>-13.700000000000003</v>
      </c>
      <c r="F56" s="261"/>
      <c r="G56" s="129"/>
      <c r="H56" s="116"/>
      <c r="I56" s="116"/>
      <c r="J56" s="116"/>
      <c r="K56" s="116"/>
      <c r="L56" s="116"/>
      <c r="M56" s="116"/>
      <c r="N56" s="123"/>
      <c r="O56" s="123"/>
      <c r="P56" s="123"/>
      <c r="Q56" s="123"/>
      <c r="R56" s="123"/>
      <c r="S56" s="123"/>
      <c r="T56" s="123"/>
    </row>
    <row r="57" spans="1:20" s="148" customFormat="1" ht="18" hidden="1" customHeight="1">
      <c r="A57" s="15">
        <v>31.1</v>
      </c>
      <c r="B57" s="355" t="str">
        <f>+'Dramakan hosqer'!B63</f>
        <v>շահութահարկի գծով</v>
      </c>
      <c r="C57" s="253"/>
      <c r="D57" s="265">
        <f>+'Dramakan hosqer'!F63</f>
        <v>0</v>
      </c>
      <c r="E57" s="253">
        <f>D57-C57</f>
        <v>0</v>
      </c>
      <c r="F57" s="253"/>
      <c r="G57" s="156"/>
      <c r="H57" s="157"/>
      <c r="I57" s="157"/>
      <c r="J57" s="157"/>
      <c r="K57" s="157"/>
      <c r="L57" s="157"/>
      <c r="M57" s="157"/>
      <c r="N57" s="158"/>
      <c r="O57" s="158"/>
      <c r="P57" s="158"/>
      <c r="Q57" s="158"/>
      <c r="R57" s="158"/>
      <c r="S57" s="158"/>
      <c r="T57" s="158"/>
    </row>
    <row r="58" spans="1:20" s="148" customFormat="1" ht="18.75" hidden="1" customHeight="1">
      <c r="A58" s="15">
        <v>31.2</v>
      </c>
      <c r="B58" s="355" t="str">
        <f>+'Dramakan hosqer'!B64</f>
        <v>ԱԱՀ-ի գծով</v>
      </c>
      <c r="C58" s="253"/>
      <c r="D58" s="265">
        <f>+'Dramakan hosqer'!F64</f>
        <v>0</v>
      </c>
      <c r="E58" s="265">
        <f t="shared" si="0"/>
        <v>0</v>
      </c>
      <c r="F58" s="253"/>
      <c r="G58" s="159"/>
      <c r="H58" s="157"/>
      <c r="I58" s="157"/>
      <c r="J58" s="157"/>
      <c r="K58" s="157"/>
      <c r="L58" s="157"/>
      <c r="M58" s="157"/>
      <c r="N58" s="158"/>
      <c r="O58" s="158"/>
      <c r="P58" s="158"/>
      <c r="Q58" s="158"/>
      <c r="R58" s="158"/>
      <c r="S58" s="158"/>
      <c r="T58" s="158"/>
    </row>
    <row r="59" spans="1:20" s="148" customFormat="1" ht="18" customHeight="1">
      <c r="A59" s="15">
        <v>28.1</v>
      </c>
      <c r="B59" s="355" t="str">
        <f>+'Dramakan hosqer'!B65</f>
        <v xml:space="preserve">չփոխհատուցվող հարկերի գծով </v>
      </c>
      <c r="C59" s="253">
        <v>76.7</v>
      </c>
      <c r="D59" s="265">
        <f>+'Dramakan hosqer'!F65</f>
        <v>63</v>
      </c>
      <c r="E59" s="265">
        <f t="shared" si="0"/>
        <v>-13.700000000000003</v>
      </c>
      <c r="F59" s="253"/>
      <c r="G59" s="159"/>
      <c r="H59" s="157"/>
      <c r="I59" s="157"/>
      <c r="J59" s="157"/>
      <c r="K59" s="157"/>
      <c r="L59" s="157"/>
      <c r="M59" s="157"/>
      <c r="N59" s="158"/>
      <c r="O59" s="158"/>
      <c r="P59" s="158"/>
      <c r="Q59" s="158"/>
      <c r="R59" s="158"/>
      <c r="S59" s="158"/>
      <c r="T59" s="158"/>
    </row>
    <row r="60" spans="1:20" s="62" customFormat="1" ht="18" customHeight="1">
      <c r="A60" s="72">
        <f>+A56+1</f>
        <v>29</v>
      </c>
      <c r="B60" s="269" t="str">
        <f>+'Dramakan hosqer'!B66</f>
        <v>Կրեդիտորական պարտքի մարման գծով</v>
      </c>
      <c r="C60" s="261">
        <v>1242.5999999999999</v>
      </c>
      <c r="D60" s="262">
        <f>+'Dramakan hosqer'!F66</f>
        <v>1135.8999999999996</v>
      </c>
      <c r="E60" s="262">
        <f t="shared" si="0"/>
        <v>-106.70000000000027</v>
      </c>
      <c r="F60" s="261"/>
      <c r="G60" s="129"/>
      <c r="H60" s="116"/>
      <c r="I60" s="116"/>
      <c r="J60" s="116"/>
      <c r="K60" s="116"/>
      <c r="L60" s="116"/>
      <c r="M60" s="116"/>
      <c r="N60" s="123"/>
      <c r="O60" s="123"/>
      <c r="P60" s="123"/>
      <c r="Q60" s="123"/>
      <c r="R60" s="123"/>
      <c r="S60" s="123"/>
      <c r="T60" s="123"/>
    </row>
    <row r="61" spans="1:20" s="62" customFormat="1" ht="17.25" hidden="1" customHeight="1">
      <c r="A61" s="72">
        <f>+A60+1</f>
        <v>30</v>
      </c>
      <c r="B61" s="269" t="str">
        <f>+'Dramakan hosqer'!B67</f>
        <v>Այլ արտահոսքերի գծով</v>
      </c>
      <c r="C61" s="261"/>
      <c r="D61" s="262">
        <f>+'Dramakan hosqer'!F67</f>
        <v>0</v>
      </c>
      <c r="E61" s="262">
        <f t="shared" si="0"/>
        <v>0</v>
      </c>
      <c r="F61" s="261"/>
      <c r="G61" s="129" t="s">
        <v>209</v>
      </c>
      <c r="H61" s="116"/>
      <c r="I61" s="116"/>
      <c r="J61" s="116"/>
      <c r="K61" s="116"/>
      <c r="L61" s="116"/>
      <c r="M61" s="116"/>
      <c r="N61" s="123"/>
      <c r="O61" s="123"/>
      <c r="P61" s="123"/>
      <c r="Q61" s="123"/>
      <c r="R61" s="123"/>
      <c r="S61" s="123"/>
      <c r="T61" s="123"/>
    </row>
    <row r="62" spans="1:20" s="62" customFormat="1" ht="21.75" customHeight="1">
      <c r="A62" s="155" t="s">
        <v>55</v>
      </c>
      <c r="B62" s="14" t="s">
        <v>58</v>
      </c>
      <c r="C62" s="263">
        <f>+C63+C70</f>
        <v>387</v>
      </c>
      <c r="D62" s="263">
        <f>+D63+D70</f>
        <v>700</v>
      </c>
      <c r="E62" s="263">
        <f t="shared" si="0"/>
        <v>313</v>
      </c>
      <c r="F62" s="252"/>
      <c r="G62" s="129"/>
      <c r="H62" s="116"/>
      <c r="I62" s="116"/>
      <c r="J62" s="116"/>
      <c r="K62" s="116"/>
      <c r="L62" s="116"/>
      <c r="M62" s="116"/>
      <c r="N62" s="123"/>
      <c r="O62" s="123"/>
      <c r="P62" s="123"/>
      <c r="Q62" s="123"/>
      <c r="R62" s="123"/>
      <c r="S62" s="123"/>
      <c r="T62" s="123"/>
    </row>
    <row r="63" spans="1:20" s="62" customFormat="1" ht="17.25">
      <c r="A63" s="72">
        <v>1</v>
      </c>
      <c r="B63" s="264" t="str">
        <f>+'Dramakan hosqer'!B69</f>
        <v>Հիմնական միջոցների ձեռքբերում, այդ թվում՝</v>
      </c>
      <c r="C63" s="262">
        <f>SUM(C64:C69)</f>
        <v>387</v>
      </c>
      <c r="D63" s="262">
        <f>SUM(D64:D69)</f>
        <v>700</v>
      </c>
      <c r="E63" s="262">
        <f t="shared" si="0"/>
        <v>313</v>
      </c>
      <c r="F63" s="261"/>
      <c r="G63" s="129"/>
      <c r="H63" s="116"/>
      <c r="I63" s="116"/>
      <c r="J63" s="116"/>
      <c r="K63" s="116"/>
      <c r="L63" s="116"/>
      <c r="M63" s="116"/>
      <c r="N63" s="123"/>
      <c r="O63" s="123"/>
      <c r="P63" s="123"/>
      <c r="Q63" s="123"/>
      <c r="R63" s="123"/>
      <c r="S63" s="123"/>
      <c r="T63" s="123"/>
    </row>
    <row r="64" spans="1:20" s="62" customFormat="1" ht="18" customHeight="1">
      <c r="A64" s="72">
        <v>1.1000000000000001</v>
      </c>
      <c r="B64" s="264" t="str">
        <f>+'Dramakan hosqer'!B70</f>
        <v>գրասենյակային և տնտեսական գույք</v>
      </c>
      <c r="C64" s="261">
        <v>0</v>
      </c>
      <c r="D64" s="262">
        <f>+'Dramakan hosqer'!F70</f>
        <v>350</v>
      </c>
      <c r="E64" s="262">
        <f t="shared" ref="E64:E77" si="4">D64-C64</f>
        <v>350</v>
      </c>
      <c r="F64" s="261"/>
      <c r="G64" s="129"/>
      <c r="H64" s="116"/>
      <c r="I64" s="116"/>
      <c r="J64" s="116"/>
      <c r="K64" s="116"/>
      <c r="L64" s="116"/>
      <c r="M64" s="116"/>
      <c r="N64" s="123"/>
      <c r="O64" s="123"/>
      <c r="P64" s="123"/>
      <c r="Q64" s="123"/>
      <c r="R64" s="123"/>
      <c r="S64" s="123"/>
      <c r="T64" s="123"/>
    </row>
    <row r="65" spans="1:20" s="62" customFormat="1" ht="17.25" customHeight="1">
      <c r="A65" s="72">
        <v>1.1000000000000001</v>
      </c>
      <c r="B65" s="264" t="str">
        <f>+'Dramakan hosqer'!B71</f>
        <v>համակարգչային սարքավորումներ / տեխնիկա</v>
      </c>
      <c r="C65" s="261">
        <v>325</v>
      </c>
      <c r="D65" s="262">
        <f>+'Dramakan hosqer'!F71</f>
        <v>0</v>
      </c>
      <c r="E65" s="262">
        <f>D65-C65</f>
        <v>-325</v>
      </c>
      <c r="F65" s="261"/>
      <c r="G65" s="129"/>
      <c r="H65" s="116"/>
      <c r="I65" s="116"/>
      <c r="J65" s="116"/>
      <c r="K65" s="116"/>
      <c r="L65" s="116"/>
      <c r="M65" s="116"/>
      <c r="N65" s="123"/>
      <c r="O65" s="123"/>
      <c r="P65" s="123"/>
      <c r="Q65" s="123"/>
      <c r="R65" s="123"/>
      <c r="S65" s="123"/>
      <c r="T65" s="123"/>
    </row>
    <row r="66" spans="1:20" s="62" customFormat="1" ht="18" customHeight="1">
      <c r="A66" s="72">
        <v>1.3</v>
      </c>
      <c r="B66" s="264" t="str">
        <f>+'Dramakan hosqer'!B72</f>
        <v>մեքենաներ և սարքավորումներ</v>
      </c>
      <c r="C66" s="261">
        <v>62</v>
      </c>
      <c r="D66" s="262">
        <f>+'Dramakan hosqer'!F72</f>
        <v>350</v>
      </c>
      <c r="E66" s="262">
        <f t="shared" si="4"/>
        <v>288</v>
      </c>
      <c r="F66" s="261"/>
      <c r="G66" s="129"/>
      <c r="H66" s="116"/>
      <c r="I66" s="116"/>
      <c r="J66" s="116"/>
      <c r="K66" s="116"/>
      <c r="L66" s="116"/>
      <c r="M66" s="116"/>
      <c r="N66" s="123"/>
      <c r="O66" s="123"/>
      <c r="P66" s="123"/>
      <c r="Q66" s="123"/>
      <c r="R66" s="123"/>
      <c r="S66" s="123"/>
      <c r="T66" s="123"/>
    </row>
    <row r="67" spans="1:20" s="62" customFormat="1" ht="18" customHeight="1">
      <c r="A67" s="72">
        <v>1.4</v>
      </c>
      <c r="B67" s="264" t="str">
        <f>+'Dramakan hosqer'!B73</f>
        <v>սպորտային գույք</v>
      </c>
      <c r="C67" s="261">
        <v>0</v>
      </c>
      <c r="D67" s="262">
        <f>+'Dramakan hosqer'!F73</f>
        <v>0</v>
      </c>
      <c r="E67" s="262">
        <f t="shared" si="4"/>
        <v>0</v>
      </c>
      <c r="F67" s="261"/>
      <c r="G67" s="129"/>
      <c r="H67" s="116"/>
      <c r="I67" s="116"/>
      <c r="J67" s="116"/>
      <c r="K67" s="116"/>
      <c r="L67" s="116"/>
      <c r="M67" s="116"/>
      <c r="N67" s="123"/>
      <c r="O67" s="123"/>
      <c r="P67" s="123"/>
      <c r="Q67" s="123"/>
      <c r="R67" s="123"/>
      <c r="S67" s="123"/>
      <c r="T67" s="123"/>
    </row>
    <row r="68" spans="1:20" s="61" customFormat="1" ht="17.25" hidden="1" customHeight="1">
      <c r="A68" s="72">
        <v>1.5</v>
      </c>
      <c r="B68" s="508" t="str">
        <f>+'Dramakan hosqer'!B74</f>
        <v>գրականություն</v>
      </c>
      <c r="C68" s="479"/>
      <c r="D68" s="479">
        <f>+'Dramakan hosqer'!F74</f>
        <v>0</v>
      </c>
      <c r="E68" s="479">
        <f>D68-C68</f>
        <v>0</v>
      </c>
      <c r="F68" s="479"/>
      <c r="G68" s="129"/>
      <c r="H68" s="116"/>
      <c r="I68" s="116"/>
      <c r="J68" s="116"/>
      <c r="K68" s="116"/>
      <c r="L68" s="116"/>
      <c r="M68" s="116"/>
      <c r="N68" s="123"/>
      <c r="O68" s="123"/>
      <c r="P68" s="123"/>
      <c r="Q68" s="123"/>
      <c r="R68" s="123"/>
      <c r="S68" s="123"/>
      <c r="T68" s="123"/>
    </row>
    <row r="69" spans="1:20" s="61" customFormat="1" ht="17.25" hidden="1" customHeight="1">
      <c r="A69" s="72">
        <v>1.6</v>
      </c>
      <c r="B69" s="508">
        <f>+'Dramakan hosqer'!B75</f>
        <v>0</v>
      </c>
      <c r="C69" s="479"/>
      <c r="D69" s="479">
        <f>+'Dramakan hosqer'!F75</f>
        <v>0</v>
      </c>
      <c r="E69" s="479">
        <f>D69-C69</f>
        <v>0</v>
      </c>
      <c r="F69" s="479"/>
      <c r="G69" s="60" t="s">
        <v>122</v>
      </c>
      <c r="H69" s="116"/>
      <c r="I69" s="116"/>
      <c r="J69" s="116"/>
      <c r="K69" s="116"/>
      <c r="L69" s="116"/>
      <c r="M69" s="116"/>
      <c r="N69" s="123"/>
      <c r="O69" s="123"/>
      <c r="P69" s="123"/>
      <c r="Q69" s="123"/>
      <c r="R69" s="123"/>
      <c r="S69" s="123"/>
      <c r="T69" s="123"/>
    </row>
    <row r="70" spans="1:20" s="73" customFormat="1" ht="34.5" hidden="1">
      <c r="A70" s="72">
        <v>2</v>
      </c>
      <c r="B70" s="264" t="str">
        <f>+'Dramakan hosqer'!B76</f>
        <v>Հիմնական միջոցների հիմնական վերանորոգում, 
այդ թվում՝</v>
      </c>
      <c r="C70" s="262">
        <f>SUM(C71:C73)</f>
        <v>0</v>
      </c>
      <c r="D70" s="262">
        <f>SUM(D71:D73)</f>
        <v>0</v>
      </c>
      <c r="E70" s="261">
        <f>D70-C70</f>
        <v>0</v>
      </c>
      <c r="F70" s="261"/>
      <c r="G70" s="104"/>
      <c r="H70" s="116"/>
      <c r="I70" s="116"/>
      <c r="J70" s="116"/>
      <c r="K70" s="116"/>
      <c r="L70" s="116"/>
      <c r="M70" s="116"/>
      <c r="N70" s="123"/>
      <c r="O70" s="123"/>
      <c r="P70" s="123"/>
      <c r="Q70" s="123"/>
      <c r="R70" s="123"/>
      <c r="S70" s="123"/>
      <c r="T70" s="123"/>
    </row>
    <row r="71" spans="1:20" s="93" customFormat="1" ht="17.25" hidden="1" customHeight="1">
      <c r="A71" s="72">
        <v>2.1</v>
      </c>
      <c r="B71" s="264" t="str">
        <f>+'Dramakan hosqer'!B77</f>
        <v>ամրացված գույքի (շենք)</v>
      </c>
      <c r="C71" s="261"/>
      <c r="D71" s="262">
        <f>+'Dramakan hosqer'!F77</f>
        <v>0</v>
      </c>
      <c r="E71" s="262">
        <f t="shared" si="4"/>
        <v>0</v>
      </c>
      <c r="F71" s="261"/>
      <c r="G71" s="179"/>
      <c r="H71" s="109"/>
      <c r="I71" s="100"/>
      <c r="J71" s="100"/>
      <c r="K71" s="100"/>
      <c r="L71" s="100"/>
      <c r="M71" s="100"/>
      <c r="N71" s="100"/>
      <c r="O71" s="92"/>
      <c r="P71" s="92"/>
      <c r="Q71" s="92"/>
    </row>
    <row r="72" spans="1:20" s="62" customFormat="1" ht="17.25" hidden="1" customHeight="1">
      <c r="A72" s="72">
        <v>2.2000000000000002</v>
      </c>
      <c r="B72" s="264" t="str">
        <f>+'Dramakan hosqer'!B78</f>
        <v>հիմնական միջոցի</v>
      </c>
      <c r="C72" s="261"/>
      <c r="D72" s="262">
        <f>+'Dramakan hosqer'!F78</f>
        <v>0</v>
      </c>
      <c r="E72" s="262">
        <f t="shared" si="4"/>
        <v>0</v>
      </c>
      <c r="F72" s="261"/>
      <c r="G72" s="129"/>
      <c r="H72" s="116"/>
      <c r="I72" s="116"/>
      <c r="J72" s="116"/>
      <c r="K72" s="116"/>
      <c r="L72" s="116"/>
      <c r="M72" s="116"/>
      <c r="N72" s="123"/>
      <c r="O72" s="123"/>
      <c r="P72" s="123"/>
      <c r="Q72" s="123"/>
      <c r="R72" s="123"/>
      <c r="S72" s="123"/>
      <c r="T72" s="123"/>
    </row>
    <row r="73" spans="1:20" s="62" customFormat="1" ht="17.25" hidden="1" customHeight="1">
      <c r="A73" s="72">
        <v>2.2999999999999998</v>
      </c>
      <c r="B73" s="264" t="str">
        <f>+'Dramakan hosqer'!B79</f>
        <v>նախագծանախահաշվային փաստաթղթերի գծով</v>
      </c>
      <c r="C73" s="261"/>
      <c r="D73" s="262">
        <f>+'Dramakan hosqer'!F79</f>
        <v>0</v>
      </c>
      <c r="E73" s="262">
        <f t="shared" si="4"/>
        <v>0</v>
      </c>
      <c r="F73" s="261"/>
      <c r="G73" s="129"/>
      <c r="H73" s="116"/>
      <c r="I73" s="116"/>
      <c r="J73" s="116"/>
      <c r="K73" s="116"/>
      <c r="L73" s="116"/>
      <c r="M73" s="116"/>
      <c r="N73" s="123"/>
      <c r="O73" s="123"/>
      <c r="P73" s="123"/>
      <c r="Q73" s="123"/>
      <c r="R73" s="123"/>
      <c r="S73" s="123"/>
      <c r="T73" s="123"/>
    </row>
    <row r="74" spans="1:20" s="62" customFormat="1" ht="38.25" customHeight="1">
      <c r="A74" s="155" t="s">
        <v>56</v>
      </c>
      <c r="B74" s="14" t="s">
        <v>152</v>
      </c>
      <c r="C74" s="263">
        <f>SUM(C75:C76)</f>
        <v>1910.6</v>
      </c>
      <c r="D74" s="263">
        <f>SUM(D75:D76)</f>
        <v>721.2</v>
      </c>
      <c r="E74" s="263">
        <f t="shared" si="4"/>
        <v>-1189.3999999999999</v>
      </c>
      <c r="F74" s="252"/>
      <c r="G74" s="129"/>
      <c r="H74" s="116"/>
      <c r="I74" s="116"/>
      <c r="J74" s="116"/>
      <c r="K74" s="116"/>
      <c r="L74" s="116"/>
      <c r="M74" s="116"/>
      <c r="N74" s="123"/>
      <c r="O74" s="123"/>
      <c r="P74" s="123"/>
      <c r="Q74" s="123"/>
      <c r="R74" s="123"/>
      <c r="S74" s="123"/>
      <c r="T74" s="123"/>
    </row>
    <row r="75" spans="1:20" s="62" customFormat="1" ht="18" customHeight="1">
      <c r="A75" s="72">
        <v>1</v>
      </c>
      <c r="B75" s="354" t="str">
        <f>+'Dramakan hosqer'!B81</f>
        <v>Սննդի գծով</v>
      </c>
      <c r="C75" s="261">
        <v>1910.6</v>
      </c>
      <c r="D75" s="262">
        <f>+'Dramakan hosqer'!F81</f>
        <v>721.2</v>
      </c>
      <c r="E75" s="261">
        <f>D75-C75</f>
        <v>-1189.3999999999999</v>
      </c>
      <c r="F75" s="261"/>
      <c r="G75" s="129"/>
      <c r="H75" s="116"/>
      <c r="I75" s="116"/>
      <c r="J75" s="116"/>
      <c r="K75" s="116"/>
      <c r="L75" s="116"/>
      <c r="M75" s="116"/>
      <c r="N75" s="123"/>
      <c r="O75" s="123"/>
      <c r="P75" s="123"/>
      <c r="Q75" s="123"/>
      <c r="R75" s="123"/>
      <c r="S75" s="123"/>
      <c r="T75" s="123"/>
    </row>
    <row r="76" spans="1:20" s="385" customFormat="1" ht="17.25" hidden="1" customHeight="1">
      <c r="A76" s="72">
        <v>2</v>
      </c>
      <c r="B76" s="354">
        <f>+'Dramakan hosqer'!B82</f>
        <v>0</v>
      </c>
      <c r="C76" s="261"/>
      <c r="D76" s="261">
        <f>+'Dramakan hosqer'!F82</f>
        <v>0</v>
      </c>
      <c r="E76" s="261">
        <f>D76-C76</f>
        <v>0</v>
      </c>
      <c r="F76" s="261"/>
      <c r="G76" s="104"/>
      <c r="H76" s="103"/>
      <c r="I76" s="103"/>
      <c r="J76" s="103"/>
      <c r="K76" s="103"/>
      <c r="L76" s="103"/>
      <c r="M76" s="103"/>
      <c r="N76" s="98"/>
      <c r="O76" s="98"/>
      <c r="P76" s="98"/>
      <c r="Q76" s="98"/>
      <c r="R76" s="98"/>
      <c r="S76" s="98"/>
      <c r="T76" s="98"/>
    </row>
    <row r="77" spans="1:20" s="37" customFormat="1" ht="43.5" customHeight="1">
      <c r="A77" s="13" t="s">
        <v>38</v>
      </c>
      <c r="B77" s="14" t="s">
        <v>39</v>
      </c>
      <c r="C77" s="263">
        <f>C6+C7-C18</f>
        <v>5114.519999999975</v>
      </c>
      <c r="D77" s="263">
        <f>D6+D7-D18</f>
        <v>2789.1999999999825</v>
      </c>
      <c r="E77" s="263">
        <f t="shared" si="4"/>
        <v>-2325.3199999999924</v>
      </c>
      <c r="F77" s="252"/>
      <c r="G77" s="132"/>
      <c r="H77" s="119"/>
      <c r="I77" s="119"/>
      <c r="J77" s="119"/>
      <c r="K77" s="119"/>
      <c r="L77" s="119"/>
      <c r="M77" s="119"/>
      <c r="N77" s="125"/>
      <c r="O77" s="125"/>
      <c r="P77" s="125"/>
      <c r="Q77" s="125"/>
      <c r="R77" s="125"/>
      <c r="S77" s="125"/>
      <c r="T77" s="125"/>
    </row>
    <row r="78" spans="1:20" s="20" customFormat="1" ht="46.5" hidden="1" customHeight="1">
      <c r="A78" s="36"/>
      <c r="B78" s="398"/>
      <c r="C78" s="36"/>
      <c r="D78" s="36"/>
      <c r="E78" s="36"/>
      <c r="F78" s="36"/>
      <c r="G78" s="128"/>
      <c r="H78" s="113"/>
      <c r="I78" s="113"/>
      <c r="J78" s="113"/>
      <c r="K78" s="113"/>
      <c r="L78" s="113"/>
      <c r="M78" s="113"/>
      <c r="N78" s="121"/>
      <c r="O78" s="121"/>
      <c r="P78" s="121"/>
      <c r="Q78" s="121"/>
      <c r="R78" s="121"/>
      <c r="S78" s="121"/>
      <c r="T78" s="121"/>
    </row>
    <row r="79" spans="1:20" s="20" customFormat="1" ht="21.75" customHeight="1">
      <c r="B79" s="420" t="s">
        <v>2</v>
      </c>
      <c r="C79" s="428"/>
      <c r="D79" s="609" t="str">
        <f>+'Ekamut-caxs'!D68</f>
        <v>Անահիտ Մանուկյան</v>
      </c>
      <c r="E79" s="606"/>
      <c r="F79" s="299"/>
      <c r="G79" s="128"/>
      <c r="H79" s="113"/>
      <c r="I79" s="113"/>
      <c r="J79" s="113"/>
      <c r="K79" s="113"/>
      <c r="L79" s="113"/>
      <c r="M79" s="113"/>
      <c r="N79" s="121"/>
      <c r="O79" s="121"/>
      <c r="P79" s="121"/>
      <c r="Q79" s="121"/>
      <c r="R79" s="121"/>
      <c r="S79" s="121"/>
      <c r="T79" s="121"/>
    </row>
    <row r="80" spans="1:20" ht="13.5" customHeight="1">
      <c r="A80" s="20"/>
      <c r="B80" s="429" t="s">
        <v>4</v>
      </c>
      <c r="C80" s="430"/>
      <c r="D80" s="608" t="s">
        <v>92</v>
      </c>
      <c r="E80" s="608"/>
      <c r="F80" s="302"/>
    </row>
    <row r="81" spans="1:20" s="17" customFormat="1" ht="15" customHeight="1">
      <c r="A81" s="18"/>
      <c r="B81" s="431" t="s">
        <v>6</v>
      </c>
      <c r="C81" s="428"/>
      <c r="D81" s="606" t="str">
        <f>+'Ekamut-caxs'!D70</f>
        <v>Գայանե Դերտլյան</v>
      </c>
      <c r="E81" s="606"/>
      <c r="F81" s="299"/>
      <c r="G81" s="126"/>
      <c r="H81" s="112"/>
      <c r="I81" s="112"/>
      <c r="J81" s="112"/>
      <c r="K81" s="112"/>
      <c r="L81" s="112"/>
      <c r="M81" s="112"/>
      <c r="N81" s="120"/>
      <c r="O81" s="120"/>
      <c r="P81" s="120"/>
      <c r="Q81" s="120"/>
      <c r="R81" s="120"/>
      <c r="S81" s="120"/>
      <c r="T81" s="120"/>
    </row>
    <row r="82" spans="1:20" s="17" customFormat="1" ht="12" customHeight="1">
      <c r="A82" s="18"/>
      <c r="B82" s="432"/>
      <c r="C82" s="428"/>
      <c r="D82" s="608" t="s">
        <v>92</v>
      </c>
      <c r="E82" s="608"/>
      <c r="F82" s="302"/>
      <c r="G82" s="126"/>
      <c r="H82" s="112"/>
      <c r="I82" s="112"/>
      <c r="J82" s="112"/>
      <c r="K82" s="112"/>
      <c r="L82" s="112"/>
      <c r="M82" s="112"/>
      <c r="N82" s="120"/>
      <c r="O82" s="120"/>
      <c r="P82" s="120"/>
      <c r="Q82" s="120"/>
      <c r="R82" s="120"/>
      <c r="S82" s="120"/>
      <c r="T82" s="120"/>
    </row>
    <row r="83" spans="1:20" s="17" customFormat="1">
      <c r="A83" s="18"/>
      <c r="B83" s="402" t="s">
        <v>1</v>
      </c>
      <c r="C83" s="18"/>
      <c r="D83" s="18"/>
      <c r="E83" s="18"/>
      <c r="F83" s="18"/>
      <c r="G83" s="126"/>
      <c r="H83" s="112"/>
      <c r="I83" s="112"/>
      <c r="J83" s="112"/>
      <c r="K83" s="112"/>
      <c r="L83" s="112"/>
      <c r="M83" s="112"/>
      <c r="N83" s="120"/>
      <c r="O83" s="120"/>
      <c r="P83" s="120"/>
      <c r="Q83" s="120"/>
      <c r="R83" s="120"/>
      <c r="S83" s="120"/>
      <c r="T83" s="120"/>
    </row>
    <row r="84" spans="1:20" s="17" customFormat="1">
      <c r="B84" s="21"/>
      <c r="G84" s="126"/>
      <c r="H84" s="112"/>
      <c r="I84" s="112"/>
      <c r="J84" s="112"/>
      <c r="K84" s="112"/>
      <c r="L84" s="112"/>
      <c r="M84" s="112"/>
      <c r="N84" s="120"/>
      <c r="O84" s="120"/>
      <c r="P84" s="120"/>
      <c r="Q84" s="120"/>
      <c r="R84" s="120"/>
      <c r="S84" s="120"/>
      <c r="T84" s="120"/>
    </row>
    <row r="85" spans="1:20" s="17" customFormat="1">
      <c r="B85" s="21"/>
      <c r="G85" s="126"/>
      <c r="H85" s="112"/>
      <c r="I85" s="112"/>
      <c r="J85" s="112"/>
      <c r="K85" s="112"/>
      <c r="L85" s="112"/>
      <c r="M85" s="112"/>
      <c r="N85" s="120"/>
      <c r="O85" s="120"/>
      <c r="P85" s="120"/>
      <c r="Q85" s="120"/>
      <c r="R85" s="120"/>
      <c r="S85" s="120"/>
      <c r="T85" s="120"/>
    </row>
    <row r="86" spans="1:20" s="17" customFormat="1">
      <c r="B86" s="21"/>
      <c r="G86" s="126"/>
      <c r="H86" s="112"/>
      <c r="I86" s="112"/>
      <c r="J86" s="112"/>
      <c r="K86" s="112"/>
      <c r="L86" s="112"/>
      <c r="M86" s="112"/>
      <c r="N86" s="120"/>
      <c r="O86" s="120"/>
      <c r="P86" s="120"/>
      <c r="Q86" s="120"/>
      <c r="R86" s="120"/>
      <c r="S86" s="120"/>
      <c r="T86" s="120"/>
    </row>
    <row r="87" spans="1:20" s="17" customFormat="1">
      <c r="B87" s="21"/>
      <c r="G87" s="126"/>
      <c r="H87" s="112"/>
      <c r="I87" s="112"/>
      <c r="J87" s="112"/>
      <c r="K87" s="112"/>
      <c r="L87" s="112"/>
      <c r="M87" s="112"/>
      <c r="N87" s="120"/>
      <c r="O87" s="120"/>
      <c r="P87" s="120"/>
      <c r="Q87" s="120"/>
      <c r="R87" s="120"/>
      <c r="S87" s="120"/>
      <c r="T87" s="120"/>
    </row>
    <row r="88" spans="1:20" s="17" customFormat="1">
      <c r="B88" s="21"/>
      <c r="G88" s="126"/>
      <c r="H88" s="112"/>
      <c r="I88" s="112"/>
      <c r="J88" s="112"/>
      <c r="K88" s="112"/>
      <c r="L88" s="112"/>
      <c r="M88" s="112"/>
      <c r="N88" s="120"/>
      <c r="O88" s="120"/>
      <c r="P88" s="120"/>
      <c r="Q88" s="120"/>
      <c r="R88" s="120"/>
      <c r="S88" s="120"/>
      <c r="T88" s="120"/>
    </row>
    <row r="89" spans="1:20" s="17" customFormat="1">
      <c r="B89" s="21"/>
      <c r="G89" s="126"/>
      <c r="H89" s="112"/>
      <c r="I89" s="112"/>
      <c r="J89" s="112"/>
      <c r="K89" s="112"/>
      <c r="L89" s="112"/>
      <c r="M89" s="112"/>
      <c r="N89" s="120"/>
      <c r="O89" s="120"/>
      <c r="P89" s="120"/>
      <c r="Q89" s="120"/>
      <c r="R89" s="120"/>
      <c r="S89" s="120"/>
      <c r="T89" s="120"/>
    </row>
    <row r="90" spans="1:20" s="17" customFormat="1">
      <c r="B90" s="21"/>
      <c r="G90" s="126"/>
      <c r="H90" s="112"/>
      <c r="I90" s="112"/>
      <c r="J90" s="112"/>
      <c r="K90" s="112"/>
      <c r="L90" s="112"/>
      <c r="M90" s="112"/>
      <c r="N90" s="120"/>
      <c r="O90" s="120"/>
      <c r="P90" s="120"/>
      <c r="Q90" s="120"/>
      <c r="R90" s="120"/>
      <c r="S90" s="120"/>
      <c r="T90" s="120"/>
    </row>
    <row r="91" spans="1:20" s="17" customFormat="1">
      <c r="B91" s="21"/>
      <c r="G91" s="126"/>
      <c r="H91" s="112"/>
      <c r="I91" s="112"/>
      <c r="J91" s="112"/>
      <c r="K91" s="112"/>
      <c r="L91" s="112"/>
      <c r="M91" s="112"/>
      <c r="N91" s="120"/>
      <c r="O91" s="120"/>
      <c r="P91" s="120"/>
      <c r="Q91" s="120"/>
      <c r="R91" s="120"/>
      <c r="S91" s="120"/>
      <c r="T91" s="120"/>
    </row>
    <row r="92" spans="1:20" s="17" customFormat="1">
      <c r="B92" s="21"/>
      <c r="G92" s="126"/>
      <c r="H92" s="112"/>
      <c r="I92" s="112"/>
      <c r="J92" s="112"/>
      <c r="K92" s="112"/>
      <c r="L92" s="112"/>
      <c r="M92" s="112"/>
      <c r="N92" s="120"/>
      <c r="O92" s="120"/>
      <c r="P92" s="120"/>
      <c r="Q92" s="120"/>
      <c r="R92" s="120"/>
      <c r="S92" s="120"/>
      <c r="T92" s="120"/>
    </row>
    <row r="93" spans="1:20" s="17" customFormat="1">
      <c r="B93" s="21"/>
      <c r="G93" s="126"/>
      <c r="H93" s="112"/>
      <c r="I93" s="112"/>
      <c r="J93" s="112"/>
      <c r="K93" s="112"/>
      <c r="L93" s="112"/>
      <c r="M93" s="112"/>
      <c r="N93" s="120"/>
      <c r="O93" s="120"/>
      <c r="P93" s="120"/>
      <c r="Q93" s="120"/>
      <c r="R93" s="120"/>
      <c r="S93" s="120"/>
      <c r="T93" s="120"/>
    </row>
    <row r="94" spans="1:20" s="17" customFormat="1">
      <c r="B94" s="21"/>
      <c r="G94" s="126"/>
      <c r="H94" s="112"/>
      <c r="I94" s="112"/>
      <c r="J94" s="112"/>
      <c r="K94" s="112"/>
      <c r="L94" s="112"/>
      <c r="M94" s="112"/>
      <c r="N94" s="120"/>
      <c r="O94" s="120"/>
      <c r="P94" s="120"/>
      <c r="Q94" s="120"/>
      <c r="R94" s="120"/>
      <c r="S94" s="120"/>
      <c r="T94" s="120"/>
    </row>
    <row r="95" spans="1:20" s="17" customFormat="1">
      <c r="B95" s="21"/>
      <c r="G95" s="126"/>
      <c r="H95" s="112"/>
      <c r="I95" s="112"/>
      <c r="J95" s="112"/>
      <c r="K95" s="112"/>
      <c r="L95" s="112"/>
      <c r="M95" s="112"/>
      <c r="N95" s="120"/>
      <c r="O95" s="120"/>
      <c r="P95" s="120"/>
      <c r="Q95" s="120"/>
      <c r="R95" s="120"/>
      <c r="S95" s="120"/>
      <c r="T95" s="120"/>
    </row>
    <row r="96" spans="1:20" s="17" customFormat="1">
      <c r="B96" s="21"/>
      <c r="G96" s="126"/>
      <c r="H96" s="112"/>
      <c r="I96" s="112"/>
      <c r="J96" s="112"/>
      <c r="K96" s="112"/>
      <c r="L96" s="112"/>
      <c r="M96" s="112"/>
      <c r="N96" s="120"/>
      <c r="O96" s="120"/>
      <c r="P96" s="120"/>
      <c r="Q96" s="120"/>
      <c r="R96" s="120"/>
      <c r="S96" s="120"/>
      <c r="T96" s="120"/>
    </row>
    <row r="97" spans="2:20" s="17" customFormat="1">
      <c r="B97" s="21"/>
      <c r="G97" s="126"/>
      <c r="H97" s="112"/>
      <c r="I97" s="112"/>
      <c r="J97" s="112"/>
      <c r="K97" s="112"/>
      <c r="L97" s="112"/>
      <c r="M97" s="112"/>
      <c r="N97" s="120"/>
      <c r="O97" s="120"/>
      <c r="P97" s="120"/>
      <c r="Q97" s="120"/>
      <c r="R97" s="120"/>
      <c r="S97" s="120"/>
      <c r="T97" s="120"/>
    </row>
    <row r="98" spans="2:20" s="17" customFormat="1">
      <c r="B98" s="21"/>
      <c r="G98" s="126"/>
      <c r="H98" s="112"/>
      <c r="I98" s="112"/>
      <c r="J98" s="112"/>
      <c r="K98" s="112"/>
      <c r="L98" s="112"/>
      <c r="M98" s="112"/>
      <c r="N98" s="120"/>
      <c r="O98" s="120"/>
      <c r="P98" s="120"/>
      <c r="Q98" s="120"/>
      <c r="R98" s="120"/>
      <c r="S98" s="120"/>
      <c r="T98" s="120"/>
    </row>
    <row r="99" spans="2:20" s="17" customFormat="1">
      <c r="B99" s="21"/>
      <c r="G99" s="126"/>
      <c r="H99" s="112"/>
      <c r="I99" s="112"/>
      <c r="J99" s="112"/>
      <c r="K99" s="112"/>
      <c r="L99" s="112"/>
      <c r="M99" s="112"/>
      <c r="N99" s="120"/>
      <c r="O99" s="120"/>
      <c r="P99" s="120"/>
      <c r="Q99" s="120"/>
      <c r="R99" s="120"/>
      <c r="S99" s="120"/>
      <c r="T99" s="120"/>
    </row>
    <row r="100" spans="2:20" s="17" customFormat="1">
      <c r="B100" s="21"/>
      <c r="G100" s="126"/>
      <c r="H100" s="112"/>
      <c r="I100" s="112"/>
      <c r="J100" s="112"/>
      <c r="K100" s="112"/>
      <c r="L100" s="112"/>
      <c r="M100" s="112"/>
      <c r="N100" s="120"/>
      <c r="O100" s="120"/>
      <c r="P100" s="120"/>
      <c r="Q100" s="120"/>
      <c r="R100" s="120"/>
      <c r="S100" s="120"/>
      <c r="T100" s="120"/>
    </row>
    <row r="101" spans="2:20" s="17" customFormat="1">
      <c r="B101" s="21"/>
      <c r="G101" s="126"/>
      <c r="H101" s="112"/>
      <c r="I101" s="112"/>
      <c r="J101" s="112"/>
      <c r="K101" s="112"/>
      <c r="L101" s="112"/>
      <c r="M101" s="112"/>
      <c r="N101" s="120"/>
      <c r="O101" s="120"/>
      <c r="P101" s="120"/>
      <c r="Q101" s="120"/>
      <c r="R101" s="120"/>
      <c r="S101" s="120"/>
      <c r="T101" s="120"/>
    </row>
    <row r="102" spans="2:20" s="17" customFormat="1">
      <c r="B102" s="21"/>
      <c r="G102" s="126"/>
      <c r="H102" s="112"/>
      <c r="I102" s="112"/>
      <c r="J102" s="112"/>
      <c r="K102" s="112"/>
      <c r="L102" s="112"/>
      <c r="M102" s="112"/>
      <c r="N102" s="120"/>
      <c r="O102" s="120"/>
      <c r="P102" s="120"/>
      <c r="Q102" s="120"/>
      <c r="R102" s="120"/>
      <c r="S102" s="120"/>
      <c r="T102" s="120"/>
    </row>
    <row r="103" spans="2:20" s="17" customFormat="1">
      <c r="B103" s="21"/>
      <c r="G103" s="126"/>
      <c r="H103" s="112"/>
      <c r="I103" s="112"/>
      <c r="J103" s="112"/>
      <c r="K103" s="112"/>
      <c r="L103" s="112"/>
      <c r="M103" s="112"/>
      <c r="N103" s="120"/>
      <c r="O103" s="120"/>
      <c r="P103" s="120"/>
      <c r="Q103" s="120"/>
      <c r="R103" s="120"/>
      <c r="S103" s="120"/>
      <c r="T103" s="120"/>
    </row>
    <row r="104" spans="2:20" s="17" customFormat="1">
      <c r="B104" s="21"/>
      <c r="G104" s="126"/>
      <c r="H104" s="112"/>
      <c r="I104" s="112"/>
      <c r="J104" s="112"/>
      <c r="K104" s="112"/>
      <c r="L104" s="112"/>
      <c r="M104" s="112"/>
      <c r="N104" s="120"/>
      <c r="O104" s="120"/>
      <c r="P104" s="120"/>
      <c r="Q104" s="120"/>
      <c r="R104" s="120"/>
      <c r="S104" s="120"/>
      <c r="T104" s="120"/>
    </row>
    <row r="105" spans="2:20" s="17" customFormat="1">
      <c r="B105" s="21"/>
      <c r="G105" s="126"/>
      <c r="H105" s="112"/>
      <c r="I105" s="112"/>
      <c r="J105" s="112"/>
      <c r="K105" s="112"/>
      <c r="L105" s="112"/>
      <c r="M105" s="112"/>
      <c r="N105" s="120"/>
      <c r="O105" s="120"/>
      <c r="P105" s="120"/>
      <c r="Q105" s="120"/>
      <c r="R105" s="120"/>
      <c r="S105" s="120"/>
      <c r="T105" s="120"/>
    </row>
    <row r="106" spans="2:20" s="17" customFormat="1">
      <c r="B106" s="21"/>
      <c r="G106" s="126"/>
      <c r="H106" s="112"/>
      <c r="I106" s="112"/>
      <c r="J106" s="112"/>
      <c r="K106" s="112"/>
      <c r="L106" s="112"/>
      <c r="M106" s="112"/>
      <c r="N106" s="120"/>
      <c r="O106" s="120"/>
      <c r="P106" s="120"/>
      <c r="Q106" s="120"/>
      <c r="R106" s="120"/>
      <c r="S106" s="120"/>
      <c r="T106" s="120"/>
    </row>
    <row r="107" spans="2:20" s="17" customFormat="1">
      <c r="B107" s="21"/>
      <c r="G107" s="126"/>
      <c r="H107" s="112"/>
      <c r="I107" s="112"/>
      <c r="J107" s="112"/>
      <c r="K107" s="112"/>
      <c r="L107" s="112"/>
      <c r="M107" s="112"/>
      <c r="N107" s="120"/>
      <c r="O107" s="120"/>
      <c r="P107" s="120"/>
      <c r="Q107" s="120"/>
      <c r="R107" s="120"/>
      <c r="S107" s="120"/>
      <c r="T107" s="120"/>
    </row>
    <row r="108" spans="2:20" s="17" customFormat="1">
      <c r="B108" s="21"/>
      <c r="G108" s="126"/>
      <c r="H108" s="112"/>
      <c r="I108" s="112"/>
      <c r="J108" s="112"/>
      <c r="K108" s="112"/>
      <c r="L108" s="112"/>
      <c r="M108" s="112"/>
      <c r="N108" s="120"/>
      <c r="O108" s="120"/>
      <c r="P108" s="120"/>
      <c r="Q108" s="120"/>
      <c r="R108" s="120"/>
      <c r="S108" s="120"/>
      <c r="T108" s="120"/>
    </row>
    <row r="109" spans="2:20" s="17" customFormat="1">
      <c r="B109" s="21"/>
      <c r="G109" s="126"/>
      <c r="H109" s="112"/>
      <c r="I109" s="112"/>
      <c r="J109" s="112"/>
      <c r="K109" s="112"/>
      <c r="L109" s="112"/>
      <c r="M109" s="112"/>
      <c r="N109" s="120"/>
      <c r="O109" s="120"/>
      <c r="P109" s="120"/>
      <c r="Q109" s="120"/>
      <c r="R109" s="120"/>
      <c r="S109" s="120"/>
      <c r="T109" s="120"/>
    </row>
    <row r="110" spans="2:20" s="17" customFormat="1">
      <c r="B110" s="21"/>
      <c r="G110" s="126"/>
      <c r="H110" s="112"/>
      <c r="I110" s="112"/>
      <c r="J110" s="112"/>
      <c r="K110" s="112"/>
      <c r="L110" s="112"/>
      <c r="M110" s="112"/>
      <c r="N110" s="120"/>
      <c r="O110" s="120"/>
      <c r="P110" s="120"/>
      <c r="Q110" s="120"/>
      <c r="R110" s="120"/>
      <c r="S110" s="120"/>
      <c r="T110" s="120"/>
    </row>
    <row r="111" spans="2:20" s="17" customFormat="1">
      <c r="B111" s="21"/>
      <c r="G111" s="126"/>
      <c r="H111" s="112"/>
      <c r="I111" s="112"/>
      <c r="J111" s="112"/>
      <c r="K111" s="112"/>
      <c r="L111" s="112"/>
      <c r="M111" s="112"/>
      <c r="N111" s="120"/>
      <c r="O111" s="120"/>
      <c r="P111" s="120"/>
      <c r="Q111" s="120"/>
      <c r="R111" s="120"/>
      <c r="S111" s="120"/>
      <c r="T111" s="120"/>
    </row>
    <row r="112" spans="2:20" s="17" customFormat="1">
      <c r="B112" s="21"/>
      <c r="G112" s="126"/>
      <c r="H112" s="112"/>
      <c r="I112" s="112"/>
      <c r="J112" s="112"/>
      <c r="K112" s="112"/>
      <c r="L112" s="112"/>
      <c r="M112" s="112"/>
      <c r="N112" s="120"/>
      <c r="O112" s="120"/>
      <c r="P112" s="120"/>
      <c r="Q112" s="120"/>
      <c r="R112" s="120"/>
      <c r="S112" s="120"/>
      <c r="T112" s="120"/>
    </row>
    <row r="113" spans="2:20" s="17" customFormat="1">
      <c r="B113" s="21"/>
      <c r="G113" s="126"/>
      <c r="H113" s="112"/>
      <c r="I113" s="112"/>
      <c r="J113" s="112"/>
      <c r="K113" s="112"/>
      <c r="L113" s="112"/>
      <c r="M113" s="112"/>
      <c r="N113" s="120"/>
      <c r="O113" s="120"/>
      <c r="P113" s="120"/>
      <c r="Q113" s="120"/>
      <c r="R113" s="120"/>
      <c r="S113" s="120"/>
      <c r="T113" s="120"/>
    </row>
    <row r="114" spans="2:20" s="17" customFormat="1">
      <c r="B114" s="21"/>
      <c r="G114" s="126"/>
      <c r="H114" s="112"/>
      <c r="I114" s="112"/>
      <c r="J114" s="112"/>
      <c r="K114" s="112"/>
      <c r="L114" s="112"/>
      <c r="M114" s="112"/>
      <c r="N114" s="120"/>
      <c r="O114" s="120"/>
      <c r="P114" s="120"/>
      <c r="Q114" s="120"/>
      <c r="R114" s="120"/>
      <c r="S114" s="120"/>
      <c r="T114" s="120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" workbookViewId="0">
      <selection activeCell="D47" sqref="D47"/>
    </sheetView>
  </sheetViews>
  <sheetFormatPr defaultColWidth="9.140625" defaultRowHeight="13.5"/>
  <cols>
    <col min="1" max="1" width="4.85546875" style="13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0" customFormat="1" ht="22.5" customHeight="1">
      <c r="A1" s="615" t="s">
        <v>67</v>
      </c>
      <c r="B1" s="615"/>
      <c r="C1" s="615"/>
      <c r="D1" s="615"/>
      <c r="E1" s="615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2" s="201" customFormat="1" ht="26.25" customHeight="1">
      <c r="A2" s="616" t="str">
        <f>+'Ekamut-caxs'!A7:D7</f>
        <v xml:space="preserve">«Երևանի հ․79 մսուր-մանկապարտեզ» ՀՈԱԿ-ի </v>
      </c>
      <c r="B2" s="617"/>
      <c r="C2" s="617"/>
      <c r="D2" s="617"/>
      <c r="E2" s="61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1" customFormat="1" ht="24" customHeight="1">
      <c r="A3" s="618" t="s">
        <v>156</v>
      </c>
      <c r="B3" s="618"/>
      <c r="C3" s="618"/>
      <c r="D3" s="618"/>
      <c r="E3" s="61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5" customFormat="1" ht="16.5" customHeight="1">
      <c r="A4" s="619" t="s">
        <v>245</v>
      </c>
      <c r="B4" s="619"/>
      <c r="C4" s="619"/>
      <c r="D4" s="619"/>
      <c r="E4" s="619"/>
      <c r="F4" s="202"/>
      <c r="G4" s="203"/>
      <c r="H4" s="203"/>
      <c r="I4" s="203"/>
      <c r="J4" s="203"/>
      <c r="K4" s="203"/>
      <c r="L4" s="203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ht="18.75" customHeight="1">
      <c r="A5" s="206"/>
      <c r="B5" s="207"/>
      <c r="C5" s="207"/>
      <c r="D5" s="208"/>
      <c r="E5" s="208" t="s">
        <v>147</v>
      </c>
    </row>
    <row r="6" spans="1:22" s="213" customFormat="1" ht="56.25" customHeight="1">
      <c r="A6" s="209" t="s">
        <v>3</v>
      </c>
      <c r="B6" s="210" t="s">
        <v>157</v>
      </c>
      <c r="C6" s="209" t="s">
        <v>158</v>
      </c>
      <c r="D6" s="209" t="s">
        <v>159</v>
      </c>
      <c r="E6" s="211" t="s">
        <v>160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</row>
    <row r="7" spans="1:22" s="135" customFormat="1" ht="21.75" customHeight="1">
      <c r="A7" s="620" t="s">
        <v>161</v>
      </c>
      <c r="B7" s="621"/>
      <c r="C7" s="621"/>
      <c r="D7" s="240"/>
      <c r="E7" s="240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2" customFormat="1" ht="21.75" customHeight="1">
      <c r="A8" s="214">
        <v>1</v>
      </c>
      <c r="B8" s="215" t="s">
        <v>162</v>
      </c>
      <c r="C8" s="214"/>
      <c r="D8" s="216">
        <f>SUM(D9:D29)</f>
        <v>3.6</v>
      </c>
      <c r="E8" s="21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218">
        <v>1.1000000000000001</v>
      </c>
      <c r="B9" s="219" t="s">
        <v>163</v>
      </c>
      <c r="C9" s="218" t="s">
        <v>164</v>
      </c>
      <c r="D9" s="30"/>
      <c r="E9" s="30"/>
    </row>
    <row r="10" spans="1:22" ht="27" hidden="1" customHeight="1">
      <c r="A10" s="218">
        <v>1.2</v>
      </c>
      <c r="B10" s="219" t="s">
        <v>165</v>
      </c>
      <c r="C10" s="218" t="s">
        <v>166</v>
      </c>
      <c r="D10" s="30"/>
      <c r="E10" s="30"/>
    </row>
    <row r="11" spans="1:22" ht="27" hidden="1" customHeight="1">
      <c r="A11" s="218">
        <v>1.3</v>
      </c>
      <c r="B11" s="219" t="s">
        <v>167</v>
      </c>
      <c r="C11" s="218" t="s">
        <v>168</v>
      </c>
      <c r="D11" s="30"/>
      <c r="E11" s="30"/>
    </row>
    <row r="12" spans="1:22" ht="27" hidden="1" customHeight="1">
      <c r="A12" s="218">
        <v>1.4</v>
      </c>
      <c r="B12" s="220" t="s">
        <v>169</v>
      </c>
      <c r="C12" s="221" t="s">
        <v>170</v>
      </c>
      <c r="D12" s="30"/>
      <c r="E12" s="30"/>
    </row>
    <row r="13" spans="1:22" ht="27" hidden="1" customHeight="1">
      <c r="A13" s="218">
        <v>1.5</v>
      </c>
      <c r="B13" s="220"/>
      <c r="C13" s="218" t="s">
        <v>171</v>
      </c>
      <c r="D13" s="30"/>
      <c r="E13" s="30"/>
    </row>
    <row r="14" spans="1:22" ht="18" hidden="1" customHeight="1">
      <c r="A14" s="218">
        <v>1.6</v>
      </c>
      <c r="B14" s="219" t="s">
        <v>206</v>
      </c>
      <c r="C14" s="218" t="s">
        <v>172</v>
      </c>
      <c r="D14" s="30"/>
      <c r="E14" s="30"/>
    </row>
    <row r="15" spans="1:22" ht="33.75" hidden="1" customHeight="1">
      <c r="A15" s="218">
        <v>1.7</v>
      </c>
      <c r="B15" s="220"/>
      <c r="C15" s="218" t="s">
        <v>195</v>
      </c>
      <c r="D15" s="30"/>
      <c r="E15" s="30"/>
    </row>
    <row r="16" spans="1:22" ht="22.5" customHeight="1">
      <c r="A16" s="218">
        <v>1.1000000000000001</v>
      </c>
      <c r="B16" s="220"/>
      <c r="C16" s="222" t="s">
        <v>194</v>
      </c>
      <c r="D16" s="30">
        <v>3.6</v>
      </c>
      <c r="E16" s="30"/>
    </row>
    <row r="17" spans="1:22" ht="18" hidden="1" customHeight="1">
      <c r="A17" s="218">
        <v>1.9</v>
      </c>
      <c r="B17" s="220"/>
      <c r="C17" s="222"/>
      <c r="D17" s="30"/>
      <c r="E17" s="30"/>
    </row>
    <row r="18" spans="1:22" ht="18" hidden="1" customHeight="1">
      <c r="A18" s="223">
        <v>2</v>
      </c>
      <c r="B18" s="220"/>
      <c r="C18" s="222"/>
      <c r="D18" s="30"/>
      <c r="E18" s="30"/>
    </row>
    <row r="19" spans="1:22" ht="18" hidden="1" customHeight="1">
      <c r="A19" s="218">
        <v>2.1</v>
      </c>
      <c r="B19" s="220"/>
      <c r="C19" s="222"/>
      <c r="D19" s="30"/>
      <c r="E19" s="30"/>
    </row>
    <row r="20" spans="1:22" ht="18" hidden="1" customHeight="1">
      <c r="A20" s="218">
        <v>2.2000000000000002</v>
      </c>
      <c r="B20" s="220"/>
      <c r="C20" s="222"/>
      <c r="D20" s="30"/>
      <c r="E20" s="30"/>
    </row>
    <row r="21" spans="1:22" ht="18" hidden="1" customHeight="1">
      <c r="A21" s="218">
        <v>2.2999999999999998</v>
      </c>
      <c r="B21" s="220"/>
      <c r="C21" s="222"/>
      <c r="D21" s="30"/>
      <c r="E21" s="30"/>
    </row>
    <row r="22" spans="1:22" ht="27.75" hidden="1" customHeight="1">
      <c r="A22" s="218">
        <v>2.4</v>
      </c>
      <c r="B22" s="220"/>
      <c r="C22" s="222"/>
      <c r="D22" s="30"/>
      <c r="E22" s="30"/>
    </row>
    <row r="23" spans="1:22" ht="27.75" hidden="1" customHeight="1">
      <c r="A23" s="218">
        <v>2.5</v>
      </c>
      <c r="B23" s="220" t="s">
        <v>173</v>
      </c>
      <c r="C23" s="218" t="s">
        <v>36</v>
      </c>
      <c r="D23" s="30"/>
      <c r="E23" s="30"/>
    </row>
    <row r="24" spans="1:22" ht="27.75" hidden="1" customHeight="1">
      <c r="A24" s="218">
        <v>2.6</v>
      </c>
      <c r="B24" s="220" t="s">
        <v>173</v>
      </c>
      <c r="C24" s="218" t="s">
        <v>48</v>
      </c>
      <c r="D24" s="30"/>
      <c r="E24" s="30"/>
    </row>
    <row r="25" spans="1:22" ht="27.75" hidden="1" customHeight="1">
      <c r="A25" s="218">
        <v>2.7</v>
      </c>
      <c r="B25" s="220" t="s">
        <v>173</v>
      </c>
      <c r="C25" s="218" t="s">
        <v>174</v>
      </c>
      <c r="D25" s="30"/>
      <c r="E25" s="30"/>
    </row>
    <row r="26" spans="1:22" ht="27.75" hidden="1" customHeight="1">
      <c r="A26" s="218">
        <v>2.8</v>
      </c>
      <c r="B26" s="220" t="s">
        <v>173</v>
      </c>
      <c r="C26" s="218" t="s">
        <v>175</v>
      </c>
      <c r="D26" s="30"/>
      <c r="E26" s="30"/>
    </row>
    <row r="27" spans="1:22" ht="27" hidden="1" customHeight="1">
      <c r="A27" s="218">
        <v>2.9</v>
      </c>
      <c r="B27" s="219" t="s">
        <v>176</v>
      </c>
      <c r="C27" s="218" t="s">
        <v>177</v>
      </c>
      <c r="D27" s="30"/>
      <c r="E27" s="30"/>
    </row>
    <row r="28" spans="1:22" ht="26.25" hidden="1" customHeight="1">
      <c r="A28" s="224">
        <v>2.1</v>
      </c>
      <c r="B28" s="220" t="s">
        <v>178</v>
      </c>
      <c r="C28" s="218" t="s">
        <v>179</v>
      </c>
      <c r="D28" s="30"/>
      <c r="E28" s="30"/>
    </row>
    <row r="29" spans="1:22" ht="26.25" hidden="1" customHeight="1">
      <c r="A29" s="224">
        <v>2.11</v>
      </c>
      <c r="B29" s="220"/>
      <c r="C29" s="222" t="s">
        <v>180</v>
      </c>
      <c r="D29" s="30"/>
      <c r="E29" s="30"/>
    </row>
    <row r="30" spans="1:22" s="226" customFormat="1" ht="34.5" hidden="1" customHeight="1">
      <c r="A30" s="214">
        <v>2</v>
      </c>
      <c r="B30" s="225" t="s">
        <v>181</v>
      </c>
      <c r="C30" s="214"/>
      <c r="D30" s="216">
        <f>SUM(D31:D33)</f>
        <v>0</v>
      </c>
      <c r="E30" s="21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18">
        <v>2.1</v>
      </c>
      <c r="B31" s="220"/>
      <c r="C31" s="218" t="s">
        <v>182</v>
      </c>
      <c r="D31" s="30"/>
      <c r="E31" s="30"/>
    </row>
    <row r="32" spans="1:22" ht="21" hidden="1" customHeight="1">
      <c r="A32" s="218">
        <v>2.2000000000000002</v>
      </c>
      <c r="B32" s="220" t="s">
        <v>183</v>
      </c>
      <c r="C32" s="218" t="s">
        <v>184</v>
      </c>
      <c r="D32" s="30"/>
      <c r="E32" s="30"/>
    </row>
    <row r="33" spans="1:22" ht="26.25" hidden="1" customHeight="1">
      <c r="A33" s="218">
        <v>2.2999999999999998</v>
      </c>
      <c r="B33" s="220" t="s">
        <v>183</v>
      </c>
      <c r="C33" s="218" t="s">
        <v>185</v>
      </c>
      <c r="D33" s="30"/>
      <c r="E33" s="227"/>
    </row>
    <row r="34" spans="1:22" s="232" customFormat="1" ht="21.75" customHeight="1">
      <c r="A34" s="63"/>
      <c r="B34" s="228" t="s">
        <v>69</v>
      </c>
      <c r="C34" s="229"/>
      <c r="D34" s="230">
        <f>D8+D30</f>
        <v>3.6</v>
      </c>
      <c r="E34" s="231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</row>
    <row r="35" spans="1:22" s="201" customFormat="1" ht="33.75" customHeight="1">
      <c r="A35" s="620" t="s">
        <v>186</v>
      </c>
      <c r="B35" s="621"/>
      <c r="C35" s="621"/>
      <c r="D35" s="240"/>
      <c r="E35" s="240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8">
        <v>1.1000000000000001</v>
      </c>
      <c r="B36" s="219" t="s">
        <v>163</v>
      </c>
      <c r="C36" s="218" t="s">
        <v>164</v>
      </c>
      <c r="D36" s="284">
        <v>679.3</v>
      </c>
      <c r="E36" s="30"/>
    </row>
    <row r="37" spans="1:22" ht="21" customHeight="1">
      <c r="A37" s="218">
        <v>1.2</v>
      </c>
      <c r="B37" s="219" t="s">
        <v>165</v>
      </c>
      <c r="C37" s="218" t="s">
        <v>166</v>
      </c>
      <c r="D37" s="284">
        <v>365.4</v>
      </c>
      <c r="E37" s="30"/>
    </row>
    <row r="38" spans="1:22" ht="21" customHeight="1">
      <c r="A38" s="218">
        <v>1.3</v>
      </c>
      <c r="B38" s="219" t="s">
        <v>167</v>
      </c>
      <c r="C38" s="218" t="s">
        <v>168</v>
      </c>
      <c r="D38" s="30">
        <v>44.7</v>
      </c>
      <c r="E38" s="30"/>
    </row>
    <row r="39" spans="1:22" ht="21" hidden="1" customHeight="1">
      <c r="A39" s="218">
        <v>1.4</v>
      </c>
      <c r="B39" s="220" t="s">
        <v>169</v>
      </c>
      <c r="C39" s="221" t="s">
        <v>170</v>
      </c>
      <c r="D39" s="30"/>
      <c r="E39" s="30"/>
    </row>
    <row r="40" spans="1:22" ht="21" hidden="1" customHeight="1">
      <c r="A40" s="218">
        <v>1.5</v>
      </c>
      <c r="B40" s="220"/>
      <c r="C40" s="218" t="s">
        <v>171</v>
      </c>
      <c r="D40" s="30"/>
      <c r="E40" s="30"/>
    </row>
    <row r="41" spans="1:22" ht="20.25" customHeight="1">
      <c r="A41" s="218">
        <v>1.4</v>
      </c>
      <c r="B41" s="219" t="s">
        <v>206</v>
      </c>
      <c r="C41" s="218" t="s">
        <v>172</v>
      </c>
      <c r="D41" s="30">
        <v>9.3000000000000007</v>
      </c>
      <c r="E41" s="30"/>
    </row>
    <row r="42" spans="1:22" ht="33.75" hidden="1" customHeight="1">
      <c r="A42" s="218">
        <v>1.7</v>
      </c>
      <c r="B42" s="220"/>
      <c r="C42" s="218" t="s">
        <v>195</v>
      </c>
      <c r="D42" s="30"/>
      <c r="E42" s="30"/>
    </row>
    <row r="43" spans="1:22" ht="23.25" customHeight="1">
      <c r="A43" s="218">
        <v>1.5</v>
      </c>
      <c r="B43" s="220"/>
      <c r="C43" s="222" t="s">
        <v>194</v>
      </c>
      <c r="D43" s="30">
        <v>3.6</v>
      </c>
      <c r="E43" s="30"/>
    </row>
    <row r="44" spans="1:22" ht="23.25" customHeight="1">
      <c r="A44" s="218">
        <v>1.6</v>
      </c>
      <c r="B44" s="220"/>
      <c r="C44" s="222" t="s">
        <v>263</v>
      </c>
      <c r="D44" s="30">
        <v>33.6</v>
      </c>
      <c r="E44" s="30"/>
    </row>
    <row r="45" spans="1:22" ht="23.25" hidden="1" customHeight="1">
      <c r="A45" s="223">
        <v>2</v>
      </c>
      <c r="B45" s="220"/>
      <c r="C45" s="222"/>
      <c r="D45" s="30"/>
      <c r="E45" s="30"/>
    </row>
    <row r="46" spans="1:22" ht="23.25" hidden="1" customHeight="1">
      <c r="A46" s="218">
        <v>2.1</v>
      </c>
      <c r="B46" s="220"/>
      <c r="C46" s="222"/>
      <c r="D46" s="30"/>
      <c r="E46" s="30"/>
    </row>
    <row r="47" spans="1:22" ht="21" hidden="1" customHeight="1">
      <c r="A47" s="218">
        <v>2.2000000000000002</v>
      </c>
      <c r="B47" s="220" t="s">
        <v>173</v>
      </c>
      <c r="C47" s="218" t="s">
        <v>36</v>
      </c>
      <c r="D47" s="30"/>
      <c r="E47" s="30"/>
    </row>
    <row r="48" spans="1:22" ht="21" hidden="1" customHeight="1">
      <c r="A48" s="218">
        <v>2.2999999999999998</v>
      </c>
      <c r="B48" s="220" t="s">
        <v>173</v>
      </c>
      <c r="C48" s="218" t="s">
        <v>48</v>
      </c>
      <c r="D48" s="30"/>
      <c r="E48" s="30"/>
    </row>
    <row r="49" spans="1:22" ht="21" hidden="1" customHeight="1">
      <c r="A49" s="218">
        <v>2.4</v>
      </c>
      <c r="B49" s="220" t="s">
        <v>173</v>
      </c>
      <c r="C49" s="218" t="s">
        <v>174</v>
      </c>
      <c r="D49" s="30"/>
      <c r="E49" s="30"/>
    </row>
    <row r="50" spans="1:22" ht="24" hidden="1" customHeight="1">
      <c r="A50" s="218">
        <v>2.5</v>
      </c>
      <c r="B50" s="220" t="s">
        <v>173</v>
      </c>
      <c r="C50" s="218" t="s">
        <v>175</v>
      </c>
      <c r="D50" s="30"/>
      <c r="E50" s="30"/>
    </row>
    <row r="51" spans="1:22" ht="24" hidden="1" customHeight="1">
      <c r="A51" s="218">
        <v>2.6</v>
      </c>
      <c r="B51" s="219" t="s">
        <v>176</v>
      </c>
      <c r="C51" s="218" t="s">
        <v>177</v>
      </c>
      <c r="D51" s="30"/>
      <c r="E51" s="30"/>
    </row>
    <row r="52" spans="1:22" ht="24" hidden="1" customHeight="1">
      <c r="A52" s="218">
        <v>2.7</v>
      </c>
      <c r="B52" s="220" t="s">
        <v>178</v>
      </c>
      <c r="C52" s="218" t="s">
        <v>179</v>
      </c>
      <c r="D52" s="30"/>
      <c r="E52" s="30"/>
    </row>
    <row r="53" spans="1:22" ht="24" hidden="1" customHeight="1">
      <c r="A53" s="218">
        <v>2.8</v>
      </c>
      <c r="B53" s="220"/>
      <c r="C53" s="222" t="s">
        <v>180</v>
      </c>
      <c r="D53" s="30"/>
      <c r="E53" s="30"/>
    </row>
    <row r="54" spans="1:22" s="207" customFormat="1" ht="33" customHeight="1">
      <c r="A54" s="218"/>
      <c r="B54" s="215" t="s">
        <v>187</v>
      </c>
      <c r="C54" s="29"/>
      <c r="D54" s="216">
        <f>SUM(D55:D58)</f>
        <v>4334.1000000000004</v>
      </c>
      <c r="E54" s="30"/>
      <c r="F54" s="296">
        <f>SUM(D36:D53)</f>
        <v>1135.8999999999996</v>
      </c>
      <c r="G54" s="296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7" customFormat="1" ht="33" customHeight="1">
      <c r="A55" s="218">
        <v>1.1000000000000001</v>
      </c>
      <c r="B55" s="254"/>
      <c r="C55" s="255" t="s">
        <v>193</v>
      </c>
      <c r="D55" s="285">
        <v>4334.1000000000004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18">
        <v>1.2</v>
      </c>
      <c r="B56" s="233"/>
      <c r="C56" s="218" t="s">
        <v>182</v>
      </c>
      <c r="D56" s="30"/>
      <c r="E56" s="218"/>
    </row>
    <row r="57" spans="1:22" ht="24.75" hidden="1" customHeight="1">
      <c r="A57" s="218">
        <v>1.3</v>
      </c>
      <c r="B57" s="220" t="s">
        <v>178</v>
      </c>
      <c r="C57" s="218" t="s">
        <v>184</v>
      </c>
      <c r="D57" s="30"/>
      <c r="E57" s="30"/>
    </row>
    <row r="58" spans="1:22" ht="24.75" hidden="1" customHeight="1">
      <c r="A58" s="218">
        <v>1.4</v>
      </c>
      <c r="B58" s="220" t="s">
        <v>178</v>
      </c>
      <c r="C58" s="218" t="s">
        <v>185</v>
      </c>
      <c r="D58" s="30"/>
      <c r="E58" s="30"/>
    </row>
    <row r="59" spans="1:22" s="200" customFormat="1" ht="29.25" customHeight="1">
      <c r="A59" s="234"/>
      <c r="B59" s="228" t="s">
        <v>69</v>
      </c>
      <c r="C59" s="235"/>
      <c r="D59" s="236">
        <f>SUM(D36:D54)</f>
        <v>5470</v>
      </c>
      <c r="E59" s="237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</row>
    <row r="60" spans="1:22" ht="10.5" customHeight="1">
      <c r="A60" s="206"/>
      <c r="B60" s="207"/>
      <c r="C60" s="207"/>
    </row>
    <row r="61" spans="1:22" ht="39" customHeight="1">
      <c r="A61" s="206"/>
      <c r="B61" s="207"/>
      <c r="C61" s="238" t="s">
        <v>188</v>
      </c>
    </row>
    <row r="62" spans="1:22" ht="59.25" customHeight="1">
      <c r="A62" s="239">
        <v>1</v>
      </c>
      <c r="B62" s="240" t="s">
        <v>244</v>
      </c>
      <c r="C62" s="236">
        <v>5114.5</v>
      </c>
      <c r="D62" s="610" t="s">
        <v>189</v>
      </c>
      <c r="E62" s="611"/>
    </row>
    <row r="63" spans="1:22" ht="36.75" customHeight="1">
      <c r="A63" s="206"/>
      <c r="B63" s="207"/>
      <c r="C63" s="207"/>
    </row>
    <row r="64" spans="1:22" s="172" customFormat="1" ht="25.5" customHeight="1">
      <c r="A64" s="241"/>
      <c r="B64" s="433" t="s">
        <v>2</v>
      </c>
      <c r="C64" s="434"/>
      <c r="D64" s="612" t="str">
        <f>+'Ekamut-caxs'!D68</f>
        <v>Անահիտ Մանուկյան</v>
      </c>
      <c r="E64" s="61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2" customFormat="1" ht="12.75" customHeight="1">
      <c r="A65" s="241"/>
      <c r="B65" s="435"/>
      <c r="C65" s="436"/>
      <c r="D65" s="613" t="s">
        <v>92</v>
      </c>
      <c r="E65" s="61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2" customFormat="1" ht="22.5" customHeight="1">
      <c r="A66" s="241"/>
      <c r="B66" s="433" t="s">
        <v>6</v>
      </c>
      <c r="C66" s="434"/>
      <c r="D66" s="612" t="str">
        <f>+'Ekamut-caxs'!D70</f>
        <v>Գայանե Դերտլյան</v>
      </c>
      <c r="E66" s="61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2" customFormat="1" ht="13.5" customHeight="1">
      <c r="A67" s="241"/>
      <c r="B67" s="242"/>
      <c r="C67" s="241" t="s">
        <v>1</v>
      </c>
      <c r="D67" s="614" t="s">
        <v>92</v>
      </c>
      <c r="E67" s="61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3"/>
      <c r="E68" s="173"/>
    </row>
    <row r="69" spans="1:22" ht="27" customHeight="1"/>
    <row r="73" spans="1:22" ht="33" customHeight="1"/>
    <row r="75" spans="1:22" s="243" customFormat="1" ht="36" customHeight="1"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</row>
    <row r="76" spans="1:22" ht="24" customHeight="1"/>
    <row r="77" spans="1:22" ht="0.75" hidden="1" customHeight="1"/>
    <row r="78" spans="1:22" s="172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4"/>
      <c r="B82" s="1"/>
      <c r="C82" s="1"/>
      <c r="D82" s="1"/>
      <c r="E82" s="173"/>
    </row>
    <row r="83" spans="1:5" s="17" customFormat="1" ht="24" customHeight="1">
      <c r="A83" s="134"/>
      <c r="B83" s="1"/>
      <c r="C83" s="1"/>
      <c r="D83" s="1"/>
      <c r="E83" s="173"/>
    </row>
    <row r="84" spans="1:5" s="17" customFormat="1">
      <c r="A84" s="134"/>
      <c r="B84" s="1"/>
      <c r="C84" s="1"/>
      <c r="D84" s="1"/>
      <c r="E84" s="173"/>
    </row>
    <row r="85" spans="1:5" s="17" customFormat="1" ht="24.75" customHeight="1">
      <c r="A85" s="13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D47" sqref="D47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28" t="s">
        <v>67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</row>
    <row r="2" spans="1:15" s="19" customFormat="1" ht="25.5" customHeight="1">
      <c r="A2" s="598" t="str">
        <f>+'Ekamut-caxs'!A7</f>
        <v xml:space="preserve">«Երևանի հ․79 մսուր-մանկապարտեզ» ՀՈԱԿ-ի 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</row>
    <row r="3" spans="1:15" ht="25.5" customHeight="1">
      <c r="A3" s="632" t="s">
        <v>243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376"/>
      <c r="N3" s="376"/>
      <c r="O3" s="376"/>
    </row>
    <row r="4" spans="1:15" ht="21" customHeight="1">
      <c r="L4" s="414" t="s">
        <v>0</v>
      </c>
    </row>
    <row r="5" spans="1:15" ht="23.45" customHeight="1">
      <c r="A5" s="631" t="s">
        <v>153</v>
      </c>
      <c r="B5" s="631" t="s">
        <v>68</v>
      </c>
      <c r="C5" s="629" t="s">
        <v>224</v>
      </c>
      <c r="D5" s="629"/>
      <c r="E5" s="629"/>
      <c r="F5" s="629"/>
      <c r="G5" s="629"/>
      <c r="H5" s="629"/>
      <c r="I5" s="629"/>
      <c r="J5" s="629"/>
      <c r="K5" s="629"/>
      <c r="L5" s="630" t="s">
        <v>155</v>
      </c>
    </row>
    <row r="6" spans="1:15" ht="79.5" customHeight="1">
      <c r="A6" s="631"/>
      <c r="B6" s="631"/>
      <c r="C6" s="356" t="s">
        <v>217</v>
      </c>
      <c r="D6" s="356" t="s">
        <v>226</v>
      </c>
      <c r="E6" s="356" t="s">
        <v>227</v>
      </c>
      <c r="F6" s="303" t="s">
        <v>154</v>
      </c>
      <c r="G6" s="303" t="s">
        <v>203</v>
      </c>
      <c r="H6" s="303" t="s">
        <v>202</v>
      </c>
      <c r="I6" s="303" t="s">
        <v>117</v>
      </c>
      <c r="J6" s="303" t="s">
        <v>191</v>
      </c>
      <c r="K6" s="26" t="s">
        <v>262</v>
      </c>
      <c r="L6" s="630"/>
    </row>
    <row r="7" spans="1:15" ht="27.75" customHeight="1">
      <c r="A7" s="303">
        <v>1</v>
      </c>
      <c r="B7" s="361" t="s">
        <v>204</v>
      </c>
      <c r="C7" s="362">
        <f>(4011.115-417.6)*12</f>
        <v>43122.18</v>
      </c>
      <c r="D7" s="362">
        <f>417.6*5</f>
        <v>2088</v>
      </c>
      <c r="E7" s="362">
        <v>326.2</v>
      </c>
      <c r="F7" s="362">
        <v>747.1</v>
      </c>
      <c r="G7" s="362">
        <v>2241.84</v>
      </c>
      <c r="H7" s="362">
        <v>0</v>
      </c>
      <c r="I7" s="362">
        <v>3920</v>
      </c>
      <c r="J7" s="362">
        <f>10*24</f>
        <v>240</v>
      </c>
      <c r="K7" s="362"/>
      <c r="L7" s="363">
        <f>ROUND(SUM(C7:K7),1)</f>
        <v>52685.3</v>
      </c>
    </row>
    <row r="8" spans="1:15" ht="35.25" customHeight="1">
      <c r="A8" s="303">
        <v>2</v>
      </c>
      <c r="B8" s="413" t="s">
        <v>89</v>
      </c>
      <c r="C8" s="362">
        <f>4*3*12</f>
        <v>144</v>
      </c>
      <c r="D8" s="304" t="s">
        <v>196</v>
      </c>
      <c r="E8" s="304" t="s">
        <v>196</v>
      </c>
      <c r="F8" s="304" t="s">
        <v>196</v>
      </c>
      <c r="G8" s="304" t="s">
        <v>196</v>
      </c>
      <c r="H8" s="304" t="s">
        <v>196</v>
      </c>
      <c r="I8" s="304" t="s">
        <v>196</v>
      </c>
      <c r="J8" s="304" t="s">
        <v>196</v>
      </c>
      <c r="K8" s="304" t="s">
        <v>196</v>
      </c>
      <c r="L8" s="363">
        <f>ROUND(SUM(C8:K8),1)</f>
        <v>144</v>
      </c>
    </row>
    <row r="9" spans="1:15" s="305" customFormat="1" ht="34.5" customHeight="1">
      <c r="A9" s="364"/>
      <c r="B9" s="365" t="s">
        <v>69</v>
      </c>
      <c r="C9" s="362" t="s">
        <v>196</v>
      </c>
      <c r="D9" s="304" t="s">
        <v>196</v>
      </c>
      <c r="E9" s="304" t="s">
        <v>196</v>
      </c>
      <c r="F9" s="304" t="s">
        <v>196</v>
      </c>
      <c r="G9" s="304" t="s">
        <v>196</v>
      </c>
      <c r="H9" s="304" t="s">
        <v>196</v>
      </c>
      <c r="I9" s="304" t="s">
        <v>196</v>
      </c>
      <c r="J9" s="304" t="s">
        <v>196</v>
      </c>
      <c r="K9" s="304" t="s">
        <v>196</v>
      </c>
      <c r="L9" s="366">
        <f>ROUND(SUM(L7:L8),1)</f>
        <v>52829.3</v>
      </c>
    </row>
    <row r="10" spans="1:15" s="305" customFormat="1" ht="34.5" customHeight="1">
      <c r="A10" s="306"/>
      <c r="B10" s="307">
        <f>4011.115-417.6</f>
        <v>3593.5149999999999</v>
      </c>
      <c r="C10" s="308">
        <f>+B10*12</f>
        <v>43122.18</v>
      </c>
      <c r="D10" s="309"/>
      <c r="E10" s="309"/>
      <c r="F10" s="309"/>
      <c r="G10" s="310"/>
      <c r="H10" s="310"/>
      <c r="I10" s="311"/>
      <c r="J10" s="310"/>
      <c r="K10" s="308">
        <f>40*30</f>
        <v>1200</v>
      </c>
      <c r="L10" s="312"/>
      <c r="M10" s="307"/>
    </row>
    <row r="11" spans="1:15" s="313" customFormat="1" ht="21" customHeight="1">
      <c r="B11" s="314"/>
      <c r="C11" s="315"/>
      <c r="D11" s="316"/>
      <c r="E11" s="316"/>
      <c r="F11" s="317"/>
      <c r="G11" s="153">
        <v>1866.3400000000001</v>
      </c>
      <c r="H11" s="153"/>
      <c r="I11" s="315"/>
      <c r="J11" s="624"/>
      <c r="K11" s="624"/>
      <c r="L11" s="318"/>
    </row>
    <row r="12" spans="1:15" s="306" customFormat="1" ht="69" customHeight="1">
      <c r="B12" s="625" t="s">
        <v>221</v>
      </c>
      <c r="C12" s="626"/>
      <c r="F12" s="315"/>
      <c r="G12" s="315"/>
      <c r="H12" s="625" t="s">
        <v>222</v>
      </c>
      <c r="I12" s="626"/>
      <c r="J12" s="315"/>
      <c r="K12" s="315"/>
      <c r="L12" s="315"/>
    </row>
    <row r="13" spans="1:15" s="306" customFormat="1" ht="48" customHeight="1">
      <c r="B13" s="373" t="s">
        <v>192</v>
      </c>
      <c r="C13" s="374" t="s">
        <v>228</v>
      </c>
      <c r="F13" s="319"/>
      <c r="G13" s="319"/>
      <c r="H13" s="373" t="s">
        <v>192</v>
      </c>
      <c r="I13" s="374" t="s">
        <v>230</v>
      </c>
      <c r="J13" s="319"/>
      <c r="K13" s="319"/>
      <c r="L13" s="320"/>
    </row>
    <row r="14" spans="1:15" s="321" customFormat="1" ht="39.75" customHeight="1">
      <c r="B14" s="409">
        <v>104400</v>
      </c>
      <c r="C14" s="410">
        <v>326.2</v>
      </c>
      <c r="D14" s="411"/>
      <c r="G14" s="375"/>
      <c r="H14" s="409">
        <v>104400</v>
      </c>
      <c r="I14" s="412">
        <v>747.1</v>
      </c>
      <c r="J14" s="322"/>
      <c r="K14" s="322"/>
      <c r="L14" s="323"/>
    </row>
    <row r="15" spans="1:15" s="25" customFormat="1" ht="24" customHeight="1">
      <c r="C15" s="324"/>
      <c r="D15" s="325"/>
      <c r="E15" s="325"/>
      <c r="F15" s="325"/>
      <c r="G15" s="310"/>
      <c r="H15" s="310"/>
      <c r="I15" s="326"/>
      <c r="J15" s="322"/>
      <c r="K15" s="322"/>
      <c r="L15" s="327"/>
    </row>
    <row r="16" spans="1:15" s="25" customFormat="1" ht="19.5" customHeight="1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</row>
    <row r="17" spans="1:12" s="330" customFormat="1" ht="24" customHeight="1">
      <c r="A17" s="329"/>
      <c r="B17" s="437" t="s">
        <v>2</v>
      </c>
      <c r="C17" s="438"/>
      <c r="D17" s="439"/>
      <c r="E17" s="440"/>
      <c r="F17" s="440"/>
      <c r="G17" s="627" t="str">
        <f>+'Ekamut-caxs'!D68</f>
        <v>Անահիտ Մանուկյան</v>
      </c>
      <c r="H17" s="627"/>
      <c r="I17" s="627"/>
      <c r="J17" s="331"/>
      <c r="K17" s="329"/>
      <c r="L17" s="329"/>
    </row>
    <row r="18" spans="1:12" s="332" customFormat="1" ht="17.25" customHeight="1">
      <c r="B18" s="441"/>
      <c r="C18" s="442"/>
      <c r="D18" s="443" t="s">
        <v>91</v>
      </c>
      <c r="E18" s="444"/>
      <c r="F18" s="445"/>
      <c r="G18" s="623" t="s">
        <v>92</v>
      </c>
      <c r="H18" s="623"/>
      <c r="I18" s="623"/>
      <c r="J18" s="333"/>
    </row>
    <row r="19" spans="1:12" s="330" customFormat="1" ht="24.75" customHeight="1">
      <c r="B19" s="446" t="s">
        <v>6</v>
      </c>
      <c r="C19" s="438"/>
      <c r="D19" s="447"/>
      <c r="E19" s="448"/>
      <c r="F19" s="448"/>
      <c r="G19" s="622" t="str">
        <f>+'Ekamut-caxs'!D70</f>
        <v>Գայանե Դերտլյան</v>
      </c>
      <c r="H19" s="622"/>
      <c r="I19" s="622"/>
      <c r="J19" s="334"/>
    </row>
    <row r="20" spans="1:12" s="332" customFormat="1" ht="18.75" customHeight="1">
      <c r="B20" s="442"/>
      <c r="C20" s="442"/>
      <c r="D20" s="443" t="s">
        <v>91</v>
      </c>
      <c r="E20" s="444"/>
      <c r="F20" s="445"/>
      <c r="G20" s="623" t="s">
        <v>92</v>
      </c>
      <c r="H20" s="623"/>
      <c r="I20" s="623"/>
      <c r="J20" s="333"/>
    </row>
    <row r="21" spans="1:12" s="335" customFormat="1" ht="16.5">
      <c r="C21" s="336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19" zoomScale="106" zoomScaleSheetLayoutView="106" workbookViewId="0">
      <selection activeCell="D47" sqref="D47"/>
    </sheetView>
  </sheetViews>
  <sheetFormatPr defaultColWidth="9.140625" defaultRowHeight="16.5"/>
  <cols>
    <col min="1" max="1" width="4.42578125" style="137" customWidth="1"/>
    <col min="2" max="2" width="14.140625" style="137" customWidth="1"/>
    <col min="3" max="3" width="13.28515625" style="137" customWidth="1"/>
    <col min="4" max="4" width="13.85546875" style="137" customWidth="1"/>
    <col min="5" max="5" width="14.85546875" style="137" customWidth="1"/>
    <col min="6" max="6" width="16.28515625" style="137" customWidth="1"/>
    <col min="7" max="9" width="14.85546875" style="137" customWidth="1"/>
    <col min="10" max="10" width="16.28515625" style="137" customWidth="1"/>
    <col min="11" max="14" width="14.85546875" style="137" customWidth="1"/>
    <col min="15" max="16384" width="9.140625" style="137"/>
  </cols>
  <sheetData>
    <row r="1" spans="1:14" s="136" customFormat="1" ht="18.75" customHeight="1">
      <c r="A1" s="637" t="s">
        <v>67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</row>
    <row r="2" spans="1:14" s="136" customFormat="1" ht="21.75" customHeight="1">
      <c r="A2" s="638" t="str">
        <f>+'Ekamut-caxs'!A7:D7</f>
        <v xml:space="preserve">«Երևանի հ․79 մսուր-մանկապարտեզ» ՀՈԱԿ-ի 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</row>
    <row r="3" spans="1:14" s="136" customFormat="1" ht="21" customHeight="1">
      <c r="A3" s="638" t="s">
        <v>93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</row>
    <row r="4" spans="1:14" ht="21" customHeight="1" thickBot="1"/>
    <row r="5" spans="1:14" s="141" customFormat="1" ht="24.75" customHeight="1">
      <c r="A5" s="639" t="s">
        <v>114</v>
      </c>
      <c r="B5" s="641" t="s">
        <v>94</v>
      </c>
      <c r="C5" s="643" t="s">
        <v>95</v>
      </c>
      <c r="D5" s="644"/>
      <c r="E5" s="644"/>
      <c r="F5" s="645"/>
      <c r="G5" s="643" t="s">
        <v>96</v>
      </c>
      <c r="H5" s="644"/>
      <c r="I5" s="644"/>
      <c r="J5" s="645"/>
      <c r="K5" s="643" t="s">
        <v>144</v>
      </c>
      <c r="L5" s="644"/>
      <c r="M5" s="644"/>
      <c r="N5" s="645"/>
    </row>
    <row r="6" spans="1:14" s="142" customFormat="1" ht="51" customHeight="1">
      <c r="A6" s="640"/>
      <c r="B6" s="642"/>
      <c r="C6" s="545" t="s">
        <v>238</v>
      </c>
      <c r="D6" s="408" t="s">
        <v>210</v>
      </c>
      <c r="E6" s="408" t="s">
        <v>239</v>
      </c>
      <c r="F6" s="546" t="s">
        <v>240</v>
      </c>
      <c r="G6" s="545" t="s">
        <v>241</v>
      </c>
      <c r="H6" s="408" t="s">
        <v>210</v>
      </c>
      <c r="I6" s="408" t="s">
        <v>242</v>
      </c>
      <c r="J6" s="546" t="s">
        <v>240</v>
      </c>
      <c r="K6" s="545" t="s">
        <v>238</v>
      </c>
      <c r="L6" s="408" t="s">
        <v>210</v>
      </c>
      <c r="M6" s="408" t="s">
        <v>239</v>
      </c>
      <c r="N6" s="546" t="s">
        <v>240</v>
      </c>
    </row>
    <row r="7" spans="1:14" ht="19.5" customHeight="1">
      <c r="A7" s="138">
        <v>1</v>
      </c>
      <c r="B7" s="192" t="s">
        <v>97</v>
      </c>
      <c r="C7" s="547">
        <v>7246</v>
      </c>
      <c r="D7" s="532">
        <v>1007193.73</v>
      </c>
      <c r="E7" s="533">
        <v>8062</v>
      </c>
      <c r="F7" s="551">
        <f>+E7*143.7</f>
        <v>1158509.3999999999</v>
      </c>
      <c r="G7" s="547">
        <v>6550.4</v>
      </c>
      <c r="H7" s="535">
        <v>300904.19</v>
      </c>
      <c r="I7" s="533">
        <v>5896.4</v>
      </c>
      <c r="J7" s="548">
        <v>304387.46999999997</v>
      </c>
      <c r="K7" s="547">
        <v>171</v>
      </c>
      <c r="L7" s="538">
        <f>+K7*200.47</f>
        <v>34280.370000000003</v>
      </c>
      <c r="M7" s="536">
        <v>124</v>
      </c>
      <c r="N7" s="551">
        <f>+M7*200.47</f>
        <v>24858.28</v>
      </c>
    </row>
    <row r="8" spans="1:14" ht="19.5" customHeight="1">
      <c r="A8" s="138">
        <v>2</v>
      </c>
      <c r="B8" s="192" t="s">
        <v>98</v>
      </c>
      <c r="C8" s="547">
        <v>4736</v>
      </c>
      <c r="D8" s="532">
        <v>658304</v>
      </c>
      <c r="E8" s="344">
        <f t="shared" ref="E8:E18" si="0">+C8</f>
        <v>4736</v>
      </c>
      <c r="F8" s="552">
        <f t="shared" ref="D8:F18" si="1">+E8*143.7</f>
        <v>680563.19999999995</v>
      </c>
      <c r="G8" s="547">
        <v>5756.6</v>
      </c>
      <c r="H8" s="535">
        <v>297236.96999999997</v>
      </c>
      <c r="I8" s="344">
        <f t="shared" ref="I8:I18" si="2">+G8</f>
        <v>5756.6</v>
      </c>
      <c r="J8" s="549">
        <f t="shared" ref="J8:J18" si="3">+I8*53.48</f>
        <v>307862.96799999999</v>
      </c>
      <c r="K8" s="547">
        <v>196</v>
      </c>
      <c r="L8" s="538">
        <f t="shared" ref="L8:L18" si="4">+K8*200.47</f>
        <v>39292.120000000003</v>
      </c>
      <c r="M8" s="343">
        <f t="shared" ref="M8:M18" si="5">+K8</f>
        <v>196</v>
      </c>
      <c r="N8" s="552">
        <f t="shared" ref="N8:N18" si="6">+M8*200.47</f>
        <v>39292.120000000003</v>
      </c>
    </row>
    <row r="9" spans="1:14" ht="19.5" customHeight="1">
      <c r="A9" s="138">
        <v>3</v>
      </c>
      <c r="B9" s="192" t="s">
        <v>99</v>
      </c>
      <c r="C9" s="547">
        <v>5225</v>
      </c>
      <c r="D9" s="532">
        <v>726275</v>
      </c>
      <c r="E9" s="344">
        <f t="shared" si="0"/>
        <v>5225</v>
      </c>
      <c r="F9" s="552">
        <f t="shared" si="1"/>
        <v>750832.49999999988</v>
      </c>
      <c r="G9" s="547">
        <v>6073.8</v>
      </c>
      <c r="H9" s="535">
        <v>313738.82</v>
      </c>
      <c r="I9" s="344">
        <f>+G9</f>
        <v>6073.8</v>
      </c>
      <c r="J9" s="549">
        <f t="shared" si="3"/>
        <v>324826.82399999996</v>
      </c>
      <c r="K9" s="547">
        <v>160</v>
      </c>
      <c r="L9" s="538">
        <f t="shared" si="4"/>
        <v>32075.200000000001</v>
      </c>
      <c r="M9" s="343">
        <f t="shared" si="5"/>
        <v>160</v>
      </c>
      <c r="N9" s="552">
        <f t="shared" si="6"/>
        <v>32075.200000000001</v>
      </c>
    </row>
    <row r="10" spans="1:14" ht="19.5" customHeight="1">
      <c r="A10" s="138">
        <v>4</v>
      </c>
      <c r="B10" s="192" t="s">
        <v>100</v>
      </c>
      <c r="C10" s="547">
        <v>1293</v>
      </c>
      <c r="D10" s="532">
        <v>185804.1</v>
      </c>
      <c r="E10" s="344">
        <f t="shared" si="0"/>
        <v>1293</v>
      </c>
      <c r="F10" s="552">
        <f t="shared" si="1"/>
        <v>185804.09999999998</v>
      </c>
      <c r="G10" s="547">
        <v>4095.8</v>
      </c>
      <c r="H10" s="535">
        <v>214099.38</v>
      </c>
      <c r="I10" s="344">
        <f t="shared" si="2"/>
        <v>4095.8</v>
      </c>
      <c r="J10" s="549">
        <f t="shared" si="3"/>
        <v>219043.38399999999</v>
      </c>
      <c r="K10" s="547">
        <v>203</v>
      </c>
      <c r="L10" s="538">
        <f t="shared" si="4"/>
        <v>40695.409999999996</v>
      </c>
      <c r="M10" s="343">
        <f t="shared" si="5"/>
        <v>203</v>
      </c>
      <c r="N10" s="552">
        <f t="shared" si="6"/>
        <v>40695.409999999996</v>
      </c>
    </row>
    <row r="11" spans="1:14" ht="19.5" customHeight="1">
      <c r="A11" s="138">
        <v>5</v>
      </c>
      <c r="B11" s="192" t="s">
        <v>101</v>
      </c>
      <c r="C11" s="547"/>
      <c r="D11" s="532"/>
      <c r="E11" s="344">
        <f t="shared" si="0"/>
        <v>0</v>
      </c>
      <c r="F11" s="552">
        <f t="shared" si="1"/>
        <v>0</v>
      </c>
      <c r="G11" s="547">
        <v>3703.8</v>
      </c>
      <c r="H11" s="535">
        <v>193937.22</v>
      </c>
      <c r="I11" s="344">
        <f t="shared" si="2"/>
        <v>3703.8</v>
      </c>
      <c r="J11" s="549">
        <f t="shared" si="3"/>
        <v>198079.22399999999</v>
      </c>
      <c r="K11" s="547">
        <v>225</v>
      </c>
      <c r="L11" s="538">
        <f t="shared" si="4"/>
        <v>45105.75</v>
      </c>
      <c r="M11" s="343">
        <f t="shared" si="5"/>
        <v>225</v>
      </c>
      <c r="N11" s="552">
        <f t="shared" si="6"/>
        <v>45105.75</v>
      </c>
    </row>
    <row r="12" spans="1:14" ht="19.5" customHeight="1">
      <c r="A12" s="138">
        <v>6</v>
      </c>
      <c r="B12" s="192" t="s">
        <v>102</v>
      </c>
      <c r="C12" s="547"/>
      <c r="D12" s="532"/>
      <c r="E12" s="344">
        <f t="shared" si="0"/>
        <v>0</v>
      </c>
      <c r="F12" s="552">
        <f t="shared" si="1"/>
        <v>0</v>
      </c>
      <c r="G12" s="547">
        <v>3310.8</v>
      </c>
      <c r="H12" s="535">
        <v>173889.58</v>
      </c>
      <c r="I12" s="344">
        <f t="shared" si="2"/>
        <v>3310.8</v>
      </c>
      <c r="J12" s="549">
        <f t="shared" si="3"/>
        <v>177061.584</v>
      </c>
      <c r="K12" s="547">
        <v>216</v>
      </c>
      <c r="L12" s="538">
        <f t="shared" si="4"/>
        <v>43301.52</v>
      </c>
      <c r="M12" s="343">
        <f t="shared" si="5"/>
        <v>216</v>
      </c>
      <c r="N12" s="552">
        <f t="shared" si="6"/>
        <v>43301.52</v>
      </c>
    </row>
    <row r="13" spans="1:14" ht="19.5" customHeight="1">
      <c r="A13" s="138">
        <v>7</v>
      </c>
      <c r="B13" s="192" t="s">
        <v>103</v>
      </c>
      <c r="C13" s="547"/>
      <c r="D13" s="532"/>
      <c r="E13" s="344">
        <f t="shared" si="0"/>
        <v>0</v>
      </c>
      <c r="F13" s="552">
        <f t="shared" si="1"/>
        <v>0</v>
      </c>
      <c r="G13" s="547">
        <v>2566.4</v>
      </c>
      <c r="H13" s="535">
        <v>134041.07</v>
      </c>
      <c r="I13" s="344">
        <f t="shared" si="2"/>
        <v>2566.4</v>
      </c>
      <c r="J13" s="549">
        <f t="shared" si="3"/>
        <v>137251.07199999999</v>
      </c>
      <c r="K13" s="547">
        <v>175</v>
      </c>
      <c r="L13" s="538">
        <f t="shared" si="4"/>
        <v>35082.25</v>
      </c>
      <c r="M13" s="343">
        <f t="shared" si="5"/>
        <v>175</v>
      </c>
      <c r="N13" s="552">
        <f t="shared" si="6"/>
        <v>35082.25</v>
      </c>
    </row>
    <row r="14" spans="1:14" ht="19.5" customHeight="1">
      <c r="A14" s="138">
        <v>8</v>
      </c>
      <c r="B14" s="193" t="s">
        <v>104</v>
      </c>
      <c r="C14" s="547"/>
      <c r="D14" s="532"/>
      <c r="E14" s="344">
        <f t="shared" si="0"/>
        <v>0</v>
      </c>
      <c r="F14" s="552">
        <f t="shared" si="1"/>
        <v>0</v>
      </c>
      <c r="G14" s="547">
        <v>2686.2</v>
      </c>
      <c r="H14" s="535">
        <v>140453.98000000001</v>
      </c>
      <c r="I14" s="344">
        <f t="shared" si="2"/>
        <v>2686.2</v>
      </c>
      <c r="J14" s="549">
        <f t="shared" si="3"/>
        <v>143657.976</v>
      </c>
      <c r="K14" s="547">
        <v>195</v>
      </c>
      <c r="L14" s="538">
        <f t="shared" si="4"/>
        <v>39091.65</v>
      </c>
      <c r="M14" s="343">
        <f t="shared" si="5"/>
        <v>195</v>
      </c>
      <c r="N14" s="552">
        <f t="shared" si="6"/>
        <v>39091.65</v>
      </c>
    </row>
    <row r="15" spans="1:14" ht="19.5" customHeight="1">
      <c r="A15" s="138">
        <v>9</v>
      </c>
      <c r="B15" s="193" t="s">
        <v>105</v>
      </c>
      <c r="C15" s="547"/>
      <c r="D15" s="532"/>
      <c r="E15" s="344">
        <f t="shared" si="0"/>
        <v>0</v>
      </c>
      <c r="F15" s="552">
        <f t="shared" si="1"/>
        <v>0</v>
      </c>
      <c r="G15" s="547">
        <v>3257.8</v>
      </c>
      <c r="H15" s="535">
        <v>171213.14</v>
      </c>
      <c r="I15" s="344">
        <f t="shared" si="2"/>
        <v>3257.8</v>
      </c>
      <c r="J15" s="549">
        <f t="shared" si="3"/>
        <v>174227.144</v>
      </c>
      <c r="K15" s="547">
        <v>159</v>
      </c>
      <c r="L15" s="538">
        <f t="shared" si="4"/>
        <v>31874.73</v>
      </c>
      <c r="M15" s="343">
        <f t="shared" si="5"/>
        <v>159</v>
      </c>
      <c r="N15" s="552">
        <f t="shared" si="6"/>
        <v>31874.73</v>
      </c>
    </row>
    <row r="16" spans="1:14" ht="19.5" customHeight="1">
      <c r="A16" s="138">
        <v>10</v>
      </c>
      <c r="B16" s="193" t="s">
        <v>106</v>
      </c>
      <c r="C16" s="547">
        <v>230</v>
      </c>
      <c r="D16" s="345">
        <f t="shared" si="1"/>
        <v>33051</v>
      </c>
      <c r="E16" s="344">
        <f t="shared" si="0"/>
        <v>230</v>
      </c>
      <c r="F16" s="552">
        <f t="shared" si="1"/>
        <v>33051</v>
      </c>
      <c r="G16" s="547">
        <v>4000.2</v>
      </c>
      <c r="H16" s="535">
        <v>209512.7</v>
      </c>
      <c r="I16" s="344">
        <f t="shared" si="2"/>
        <v>4000.2</v>
      </c>
      <c r="J16" s="549">
        <f t="shared" si="3"/>
        <v>213930.69599999997</v>
      </c>
      <c r="K16" s="547">
        <v>253</v>
      </c>
      <c r="L16" s="538">
        <f t="shared" si="4"/>
        <v>50718.909999999996</v>
      </c>
      <c r="M16" s="343">
        <f t="shared" si="5"/>
        <v>253</v>
      </c>
      <c r="N16" s="552">
        <f t="shared" si="6"/>
        <v>50718.909999999996</v>
      </c>
    </row>
    <row r="17" spans="1:14" ht="19.5" customHeight="1">
      <c r="A17" s="138">
        <v>11</v>
      </c>
      <c r="B17" s="193" t="s">
        <v>107</v>
      </c>
      <c r="C17" s="550">
        <v>3280</v>
      </c>
      <c r="D17" s="534">
        <f>+C17*143.7</f>
        <v>471335.99999999994</v>
      </c>
      <c r="E17" s="344">
        <f t="shared" si="0"/>
        <v>3280</v>
      </c>
      <c r="F17" s="552">
        <f t="shared" si="1"/>
        <v>471335.99999999994</v>
      </c>
      <c r="G17" s="550">
        <v>5380</v>
      </c>
      <c r="H17" s="537">
        <v>279536</v>
      </c>
      <c r="I17" s="344">
        <f t="shared" si="2"/>
        <v>5380</v>
      </c>
      <c r="J17" s="549">
        <f t="shared" si="3"/>
        <v>287722.39999999997</v>
      </c>
      <c r="K17" s="553">
        <v>142</v>
      </c>
      <c r="L17" s="345">
        <f t="shared" si="4"/>
        <v>28466.74</v>
      </c>
      <c r="M17" s="343">
        <f t="shared" si="5"/>
        <v>142</v>
      </c>
      <c r="N17" s="552">
        <f t="shared" si="6"/>
        <v>28466.74</v>
      </c>
    </row>
    <row r="18" spans="1:14" ht="19.5" customHeight="1" thickBot="1">
      <c r="A18" s="554">
        <v>12</v>
      </c>
      <c r="B18" s="555" t="s">
        <v>108</v>
      </c>
      <c r="C18" s="556">
        <v>4727</v>
      </c>
      <c r="D18" s="557">
        <f>+C18*143.7</f>
        <v>679269.89999999991</v>
      </c>
      <c r="E18" s="558">
        <f t="shared" si="0"/>
        <v>4727</v>
      </c>
      <c r="F18" s="559">
        <f t="shared" si="1"/>
        <v>679269.89999999991</v>
      </c>
      <c r="G18" s="556">
        <v>7047.6</v>
      </c>
      <c r="H18" s="560">
        <v>365135.65</v>
      </c>
      <c r="I18" s="558">
        <f t="shared" si="2"/>
        <v>7047.6</v>
      </c>
      <c r="J18" s="561">
        <f t="shared" si="3"/>
        <v>376905.64799999999</v>
      </c>
      <c r="K18" s="562">
        <v>223</v>
      </c>
      <c r="L18" s="563">
        <f t="shared" si="4"/>
        <v>44704.81</v>
      </c>
      <c r="M18" s="564">
        <f t="shared" si="5"/>
        <v>223</v>
      </c>
      <c r="N18" s="559">
        <f t="shared" si="6"/>
        <v>44704.81</v>
      </c>
    </row>
    <row r="19" spans="1:14" ht="32.25" customHeight="1" thickBot="1">
      <c r="A19" s="565"/>
      <c r="B19" s="566" t="s">
        <v>90</v>
      </c>
      <c r="C19" s="567">
        <f t="shared" ref="C19:L19" si="7">SUM(C7:C18)</f>
        <v>26737</v>
      </c>
      <c r="D19" s="568">
        <f t="shared" si="7"/>
        <v>3761233.73</v>
      </c>
      <c r="E19" s="569">
        <f t="shared" si="7"/>
        <v>27553</v>
      </c>
      <c r="F19" s="570">
        <f>SUM(F7:F18)</f>
        <v>3959366.0999999996</v>
      </c>
      <c r="G19" s="567">
        <f>SUM(G7:G18)</f>
        <v>54429.399999999994</v>
      </c>
      <c r="H19" s="567">
        <f>SUM(H7:H18)</f>
        <v>2793698.7</v>
      </c>
      <c r="I19" s="567">
        <f>SUM(I7:I18)</f>
        <v>53775.399999999994</v>
      </c>
      <c r="J19" s="571">
        <f>SUM(J7:J18)</f>
        <v>2864956.3899999997</v>
      </c>
      <c r="K19" s="569">
        <f t="shared" si="7"/>
        <v>2318</v>
      </c>
      <c r="L19" s="569">
        <f t="shared" si="7"/>
        <v>464689.45999999996</v>
      </c>
      <c r="M19" s="569">
        <f>SUM(M7:M18)</f>
        <v>2271</v>
      </c>
      <c r="N19" s="570">
        <f>SUM(N7:N18)</f>
        <v>455267.36999999994</v>
      </c>
    </row>
    <row r="20" spans="1:14" ht="21.75" customHeight="1">
      <c r="A20" s="189"/>
      <c r="B20" s="247"/>
      <c r="C20" s="248"/>
      <c r="D20" s="178"/>
      <c r="E20" s="248"/>
      <c r="F20" s="178"/>
      <c r="G20" s="248"/>
      <c r="H20" s="178"/>
      <c r="I20" s="248"/>
      <c r="J20" s="178"/>
      <c r="K20" s="248"/>
      <c r="L20" s="248"/>
      <c r="M20" s="248"/>
      <c r="N20" s="178"/>
    </row>
    <row r="21" spans="1:14" ht="31.5" customHeight="1" thickBot="1">
      <c r="A21" s="189"/>
      <c r="B21" s="372" t="s">
        <v>220</v>
      </c>
      <c r="C21" s="372"/>
      <c r="D21" s="372"/>
      <c r="E21" s="190"/>
      <c r="F21" s="191"/>
      <c r="G21" s="189"/>
      <c r="H21" s="190"/>
      <c r="I21" s="189"/>
      <c r="J21" s="189"/>
      <c r="K21" s="189"/>
      <c r="L21" s="189"/>
      <c r="M21" s="189"/>
      <c r="N21" s="187"/>
    </row>
    <row r="22" spans="1:14" s="136" customFormat="1" ht="51" customHeight="1">
      <c r="A22" s="194"/>
      <c r="B22" s="195" t="s">
        <v>148</v>
      </c>
      <c r="C22" s="196" t="s">
        <v>149</v>
      </c>
      <c r="D22" s="196"/>
      <c r="E22" s="196"/>
      <c r="F22" s="197"/>
      <c r="G22" s="194"/>
      <c r="H22" s="196"/>
      <c r="I22" s="196"/>
      <c r="J22" s="198"/>
      <c r="K22" s="540"/>
      <c r="L22" s="377"/>
      <c r="M22" s="339"/>
      <c r="N22" s="198"/>
    </row>
    <row r="23" spans="1:14" ht="23.25" customHeight="1">
      <c r="A23" s="180">
        <v>1</v>
      </c>
      <c r="B23" s="174"/>
      <c r="C23" s="288"/>
      <c r="D23" s="288"/>
      <c r="E23" s="288"/>
      <c r="F23" s="257">
        <v>754800</v>
      </c>
      <c r="G23" s="289"/>
      <c r="H23" s="288"/>
      <c r="I23" s="288"/>
      <c r="J23" s="258">
        <v>377500</v>
      </c>
      <c r="K23" s="541"/>
      <c r="L23" s="288"/>
      <c r="M23" s="288"/>
      <c r="N23" s="539">
        <v>44600</v>
      </c>
    </row>
    <row r="24" spans="1:14" ht="23.25" customHeight="1">
      <c r="A24" s="180">
        <v>2</v>
      </c>
      <c r="B24" s="174"/>
      <c r="C24" s="288"/>
      <c r="D24" s="288"/>
      <c r="E24" s="288"/>
      <c r="F24" s="257"/>
      <c r="G24" s="289"/>
      <c r="H24" s="288"/>
      <c r="I24" s="288"/>
      <c r="J24" s="258"/>
      <c r="K24" s="541"/>
      <c r="L24" s="378"/>
      <c r="M24" s="340"/>
      <c r="N24" s="258"/>
    </row>
    <row r="25" spans="1:14" s="142" customFormat="1" ht="23.25" customHeight="1">
      <c r="A25" s="138">
        <v>3</v>
      </c>
      <c r="B25" s="175"/>
      <c r="C25" s="290"/>
      <c r="D25" s="290"/>
      <c r="E25" s="290"/>
      <c r="F25" s="291"/>
      <c r="G25" s="292"/>
      <c r="H25" s="290"/>
      <c r="I25" s="290"/>
      <c r="J25" s="291"/>
      <c r="K25" s="542"/>
      <c r="L25" s="379"/>
      <c r="M25" s="341"/>
      <c r="N25" s="291"/>
    </row>
    <row r="26" spans="1:14" s="136" customFormat="1" ht="24" customHeight="1">
      <c r="A26" s="181"/>
      <c r="B26" s="176" t="s">
        <v>69</v>
      </c>
      <c r="C26" s="293"/>
      <c r="D26" s="293"/>
      <c r="E26" s="293"/>
      <c r="F26" s="294">
        <f>SUM(F23:F25)</f>
        <v>754800</v>
      </c>
      <c r="G26" s="295"/>
      <c r="H26" s="293"/>
      <c r="I26" s="293"/>
      <c r="J26" s="294">
        <f>SUM(J23:J25)</f>
        <v>377500</v>
      </c>
      <c r="K26" s="543"/>
      <c r="L26" s="380"/>
      <c r="M26" s="342"/>
      <c r="N26" s="294">
        <f>SUM(N23:N25)</f>
        <v>44600</v>
      </c>
    </row>
    <row r="27" spans="1:14" s="136" customFormat="1" ht="27" customHeight="1" thickBot="1">
      <c r="A27" s="182"/>
      <c r="B27" s="183" t="s">
        <v>150</v>
      </c>
      <c r="C27" s="259"/>
      <c r="D27" s="259"/>
      <c r="E27" s="259"/>
      <c r="F27" s="260">
        <f>+F19-F26</f>
        <v>3204566.0999999996</v>
      </c>
      <c r="G27" s="287"/>
      <c r="H27" s="259"/>
      <c r="I27" s="259"/>
      <c r="J27" s="260">
        <f>J19-J26</f>
        <v>2487456.3899999997</v>
      </c>
      <c r="K27" s="544"/>
      <c r="L27" s="259"/>
      <c r="M27" s="259"/>
      <c r="N27" s="260">
        <f>N19-N26</f>
        <v>410667.36999999994</v>
      </c>
    </row>
    <row r="28" spans="1:14" s="136" customFormat="1" ht="27" customHeight="1">
      <c r="A28" s="367"/>
      <c r="B28" s="177"/>
      <c r="C28" s="369"/>
      <c r="D28" s="369"/>
      <c r="E28" s="369"/>
      <c r="F28" s="386">
        <f>ROUND(F27/1000,1)</f>
        <v>3204.6</v>
      </c>
      <c r="G28" s="369"/>
      <c r="H28" s="369"/>
      <c r="I28" s="369"/>
      <c r="J28" s="386">
        <f>ROUND(J27/1000,1)</f>
        <v>2487.5</v>
      </c>
      <c r="K28" s="369"/>
      <c r="L28" s="369"/>
      <c r="M28" s="369"/>
      <c r="N28" s="386">
        <f>ROUND(N27/1000,1)</f>
        <v>410.7</v>
      </c>
    </row>
    <row r="29" spans="1:14" s="136" customFormat="1" ht="25.5" customHeight="1">
      <c r="A29" s="140"/>
      <c r="B29" s="177"/>
      <c r="C29" s="140"/>
      <c r="D29" s="140"/>
      <c r="E29" s="140"/>
      <c r="F29" s="178"/>
      <c r="G29" s="140"/>
      <c r="H29" s="140"/>
      <c r="I29" s="140"/>
      <c r="J29" s="176" t="s">
        <v>151</v>
      </c>
      <c r="K29" s="370"/>
      <c r="L29" s="370"/>
      <c r="M29" s="370"/>
      <c r="N29" s="371">
        <f>+F26+J26+N26</f>
        <v>1176900</v>
      </c>
    </row>
    <row r="30" spans="1:14" s="136" customFormat="1" ht="20.25" customHeight="1">
      <c r="A30" s="140"/>
      <c r="B30" s="177"/>
      <c r="C30" s="140"/>
      <c r="D30" s="140"/>
      <c r="E30" s="140"/>
      <c r="F30" s="178"/>
      <c r="G30" s="140"/>
      <c r="H30" s="140"/>
      <c r="I30" s="140"/>
      <c r="J30" s="140"/>
      <c r="K30" s="140"/>
      <c r="L30" s="368"/>
      <c r="M30" s="338"/>
      <c r="N30" s="346">
        <f>ROUND(N29/1000,1)</f>
        <v>1176.9000000000001</v>
      </c>
    </row>
    <row r="31" spans="1:14" s="143" customFormat="1" ht="25.5" customHeight="1">
      <c r="B31" s="144"/>
      <c r="C31" s="449" t="s">
        <v>2</v>
      </c>
      <c r="D31" s="449"/>
      <c r="E31" s="450"/>
      <c r="F31" s="450"/>
      <c r="G31" s="636"/>
      <c r="H31" s="636"/>
      <c r="I31" s="451"/>
      <c r="J31" s="633" t="str">
        <f>+'Ekamut-caxs'!D68</f>
        <v>Անահիտ Մանուկյան</v>
      </c>
      <c r="K31" s="633"/>
      <c r="L31" s="381"/>
      <c r="N31" s="139"/>
    </row>
    <row r="32" spans="1:14" s="136" customFormat="1">
      <c r="C32" s="452"/>
      <c r="D32" s="452"/>
      <c r="E32" s="453"/>
      <c r="F32" s="453"/>
      <c r="G32" s="634" t="s">
        <v>91</v>
      </c>
      <c r="H32" s="634"/>
      <c r="I32" s="454"/>
      <c r="J32" s="634" t="s">
        <v>109</v>
      </c>
      <c r="K32" s="634"/>
      <c r="L32" s="382"/>
    </row>
    <row r="33" spans="2:13" s="143" customFormat="1" ht="23.25" customHeight="1">
      <c r="B33" s="144"/>
      <c r="C33" s="455" t="s">
        <v>6</v>
      </c>
      <c r="D33" s="455"/>
      <c r="E33" s="450"/>
      <c r="F33" s="450"/>
      <c r="G33" s="633"/>
      <c r="H33" s="633"/>
      <c r="I33" s="456"/>
      <c r="J33" s="633" t="str">
        <f>+'Ekamut-caxs'!D70</f>
        <v>Գայանե Դերտլյան</v>
      </c>
      <c r="K33" s="633"/>
      <c r="L33" s="381"/>
    </row>
    <row r="34" spans="2:13" s="136" customFormat="1">
      <c r="C34" s="457"/>
      <c r="D34" s="457"/>
      <c r="E34" s="458"/>
      <c r="F34" s="458"/>
      <c r="G34" s="634" t="s">
        <v>91</v>
      </c>
      <c r="H34" s="634"/>
      <c r="I34" s="454"/>
      <c r="J34" s="634" t="s">
        <v>109</v>
      </c>
      <c r="K34" s="634"/>
      <c r="L34" s="382"/>
    </row>
    <row r="35" spans="2:13">
      <c r="F35" s="145" t="s">
        <v>1</v>
      </c>
    </row>
    <row r="36" spans="2:13" s="406" customFormat="1" ht="16.5" customHeight="1">
      <c r="C36" s="406" t="s">
        <v>110</v>
      </c>
      <c r="E36" s="406" t="s">
        <v>111</v>
      </c>
      <c r="F36" s="406" t="s">
        <v>236</v>
      </c>
      <c r="I36" s="407" t="s">
        <v>112</v>
      </c>
      <c r="J36" s="388" t="s">
        <v>225</v>
      </c>
      <c r="L36" s="388" t="s">
        <v>223</v>
      </c>
      <c r="M36" s="388" t="s">
        <v>219</v>
      </c>
    </row>
    <row r="37" spans="2:13" s="406" customFormat="1" ht="16.5" customHeight="1">
      <c r="C37" s="406" t="s">
        <v>113</v>
      </c>
      <c r="E37" s="406" t="s">
        <v>111</v>
      </c>
      <c r="F37" s="406" t="s">
        <v>237</v>
      </c>
      <c r="I37" s="635" t="s">
        <v>247</v>
      </c>
      <c r="J37" s="635"/>
      <c r="L37" s="635" t="s">
        <v>248</v>
      </c>
      <c r="M37" s="635"/>
    </row>
    <row r="38" spans="2:13" s="406" customFormat="1" ht="15.6" customHeight="1">
      <c r="E38" s="635" t="s">
        <v>246</v>
      </c>
      <c r="F38" s="635"/>
      <c r="I38" s="635"/>
      <c r="J38" s="635"/>
      <c r="L38" s="635"/>
      <c r="M38" s="635"/>
    </row>
    <row r="39" spans="2:13">
      <c r="E39" s="635"/>
      <c r="F39" s="635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1" workbookViewId="0">
      <selection activeCell="D47" sqref="D47"/>
    </sheetView>
  </sheetViews>
  <sheetFormatPr defaultColWidth="9.140625" defaultRowHeight="15"/>
  <cols>
    <col min="1" max="1" width="4.42578125" style="171" customWidth="1"/>
    <col min="2" max="2" width="60.85546875" style="162" customWidth="1"/>
    <col min="3" max="3" width="17.140625" style="162" customWidth="1"/>
    <col min="4" max="4" width="17.5703125" style="162" customWidth="1"/>
    <col min="5" max="16384" width="9.140625" style="162"/>
  </cols>
  <sheetData>
    <row r="1" spans="1:4" s="161" customFormat="1" ht="24" customHeight="1">
      <c r="A1" s="647" t="s">
        <v>67</v>
      </c>
      <c r="B1" s="647"/>
      <c r="C1" s="647"/>
      <c r="D1" s="647"/>
    </row>
    <row r="2" spans="1:4" ht="26.25" customHeight="1">
      <c r="A2" s="648" t="str">
        <f>+'Ekamut-caxs'!A7:D7</f>
        <v xml:space="preserve">«Երևանի հ․79 մսուր-մանկապարտեզ» ՀՈԱԿ-ի </v>
      </c>
      <c r="B2" s="648"/>
      <c r="C2" s="648"/>
      <c r="D2" s="648"/>
    </row>
    <row r="3" spans="1:4" ht="27" customHeight="1">
      <c r="A3" s="648" t="s">
        <v>235</v>
      </c>
      <c r="B3" s="648"/>
      <c r="C3" s="648"/>
      <c r="D3" s="648"/>
    </row>
    <row r="6" spans="1:4" ht="60" customHeight="1">
      <c r="A6" s="163" t="s">
        <v>3</v>
      </c>
      <c r="B6" s="163" t="s">
        <v>124</v>
      </c>
      <c r="C6" s="163" t="s">
        <v>125</v>
      </c>
      <c r="D6" s="163" t="s">
        <v>126</v>
      </c>
    </row>
    <row r="7" spans="1:4" s="166" customFormat="1" ht="25.5" customHeight="1">
      <c r="A7" s="164">
        <v>1</v>
      </c>
      <c r="B7" s="165" t="s">
        <v>127</v>
      </c>
      <c r="C7" s="164">
        <f>SUM(C8:C10)</f>
        <v>1</v>
      </c>
      <c r="D7" s="164">
        <f>SUM(D8:D10)</f>
        <v>20</v>
      </c>
    </row>
    <row r="8" spans="1:4" ht="25.5" customHeight="1">
      <c r="A8" s="167">
        <v>1.1000000000000001</v>
      </c>
      <c r="B8" s="168" t="s">
        <v>128</v>
      </c>
      <c r="C8" s="167">
        <v>1</v>
      </c>
      <c r="D8" s="167">
        <v>20</v>
      </c>
    </row>
    <row r="9" spans="1:4" ht="25.5" hidden="1" customHeight="1">
      <c r="A9" s="167">
        <v>1.2</v>
      </c>
      <c r="B9" s="168" t="s">
        <v>129</v>
      </c>
      <c r="C9" s="167"/>
      <c r="D9" s="167"/>
    </row>
    <row r="10" spans="1:4" ht="25.5" hidden="1" customHeight="1">
      <c r="A10" s="167">
        <v>1.3</v>
      </c>
      <c r="B10" s="168" t="s">
        <v>130</v>
      </c>
      <c r="C10" s="167"/>
      <c r="D10" s="167"/>
    </row>
    <row r="11" spans="1:4" s="166" customFormat="1" ht="21" customHeight="1">
      <c r="A11" s="164">
        <v>2</v>
      </c>
      <c r="B11" s="169" t="s">
        <v>131</v>
      </c>
      <c r="C11" s="164">
        <f>SUM(C12:C14)</f>
        <v>2</v>
      </c>
      <c r="D11" s="164">
        <f>SUM(D12:D14)</f>
        <v>60</v>
      </c>
    </row>
    <row r="12" spans="1:4" ht="21.75" customHeight="1">
      <c r="A12" s="167">
        <v>2.1</v>
      </c>
      <c r="B12" s="168" t="s">
        <v>132</v>
      </c>
      <c r="C12" s="167">
        <v>1</v>
      </c>
      <c r="D12" s="167">
        <v>30</v>
      </c>
    </row>
    <row r="13" spans="1:4" ht="21.75" customHeight="1">
      <c r="A13" s="167">
        <v>2.2000000000000002</v>
      </c>
      <c r="B13" s="168" t="s">
        <v>133</v>
      </c>
      <c r="C13" s="167">
        <v>1</v>
      </c>
      <c r="D13" s="167">
        <v>30</v>
      </c>
    </row>
    <row r="14" spans="1:4" ht="21.75" hidden="1" customHeight="1">
      <c r="A14" s="167">
        <v>2.2999999999999998</v>
      </c>
      <c r="B14" s="168" t="s">
        <v>134</v>
      </c>
      <c r="C14" s="167"/>
      <c r="D14" s="167"/>
    </row>
    <row r="15" spans="1:4" s="166" customFormat="1" ht="28.5" customHeight="1">
      <c r="A15" s="164">
        <v>3</v>
      </c>
      <c r="B15" s="165" t="s">
        <v>135</v>
      </c>
      <c r="C15" s="164">
        <f>SUM(C16:C18)</f>
        <v>2</v>
      </c>
      <c r="D15" s="164">
        <f>SUM(D16:D18)</f>
        <v>60</v>
      </c>
    </row>
    <row r="16" spans="1:4" ht="23.25" customHeight="1">
      <c r="A16" s="167">
        <v>3.1</v>
      </c>
      <c r="B16" s="170" t="s">
        <v>136</v>
      </c>
      <c r="C16" s="167">
        <v>1</v>
      </c>
      <c r="D16" s="167">
        <v>30</v>
      </c>
    </row>
    <row r="17" spans="1:4" ht="23.25" customHeight="1">
      <c r="A17" s="167">
        <v>3.2</v>
      </c>
      <c r="B17" s="170" t="s">
        <v>137</v>
      </c>
      <c r="C17" s="167">
        <v>1</v>
      </c>
      <c r="D17" s="167">
        <v>30</v>
      </c>
    </row>
    <row r="18" spans="1:4" ht="23.25" hidden="1" customHeight="1">
      <c r="A18" s="167">
        <v>3.3</v>
      </c>
      <c r="B18" s="170" t="s">
        <v>138</v>
      </c>
      <c r="C18" s="167"/>
      <c r="D18" s="167"/>
    </row>
    <row r="19" spans="1:4" s="166" customFormat="1" ht="23.25" customHeight="1">
      <c r="A19" s="164">
        <v>4</v>
      </c>
      <c r="B19" s="165" t="s">
        <v>139</v>
      </c>
      <c r="C19" s="164">
        <f>SUM(C20:C22)</f>
        <v>2</v>
      </c>
      <c r="D19" s="164">
        <f>SUM(D20:D22)</f>
        <v>60</v>
      </c>
    </row>
    <row r="20" spans="1:4" ht="23.25" customHeight="1">
      <c r="A20" s="167">
        <v>4.0999999999999996</v>
      </c>
      <c r="B20" s="170" t="s">
        <v>140</v>
      </c>
      <c r="C20" s="167">
        <v>1</v>
      </c>
      <c r="D20" s="167">
        <v>30</v>
      </c>
    </row>
    <row r="21" spans="1:4" ht="23.25" customHeight="1">
      <c r="A21" s="167">
        <v>4.2</v>
      </c>
      <c r="B21" s="170" t="s">
        <v>141</v>
      </c>
      <c r="C21" s="167">
        <v>1</v>
      </c>
      <c r="D21" s="167">
        <v>30</v>
      </c>
    </row>
    <row r="22" spans="1:4" ht="23.25" hidden="1" customHeight="1">
      <c r="A22" s="167">
        <v>4.3</v>
      </c>
      <c r="B22" s="170" t="s">
        <v>142</v>
      </c>
      <c r="C22" s="167"/>
      <c r="D22" s="167"/>
    </row>
    <row r="23" spans="1:4" s="166" customFormat="1" ht="31.5" customHeight="1">
      <c r="A23" s="164"/>
      <c r="B23" s="165" t="s">
        <v>69</v>
      </c>
      <c r="C23" s="164">
        <f>C7+C11+C15+C19</f>
        <v>7</v>
      </c>
      <c r="D23" s="164">
        <f>D7+D11+D15+D19</f>
        <v>200</v>
      </c>
    </row>
    <row r="24" spans="1:4" ht="48.75" hidden="1" customHeight="1"/>
    <row r="25" spans="1:4" ht="18">
      <c r="B25" s="459" t="s">
        <v>2</v>
      </c>
      <c r="C25" s="649" t="str">
        <f>+'Ekamut-caxs'!D68</f>
        <v>Անահիտ Մանուկյան</v>
      </c>
      <c r="D25" s="649"/>
    </row>
    <row r="26" spans="1:4" ht="15.75" customHeight="1">
      <c r="B26" s="460" t="s">
        <v>4</v>
      </c>
      <c r="C26" s="646" t="s">
        <v>5</v>
      </c>
      <c r="D26" s="646"/>
    </row>
    <row r="27" spans="1:4" ht="27" customHeight="1">
      <c r="B27" s="461" t="s">
        <v>6</v>
      </c>
      <c r="C27" s="649" t="str">
        <f>+'Ekamut-caxs'!D70</f>
        <v>Գայանե Դերտլյան</v>
      </c>
      <c r="D27" s="649"/>
    </row>
    <row r="28" spans="1:4">
      <c r="B28" s="462"/>
      <c r="C28" s="646" t="s">
        <v>5</v>
      </c>
      <c r="D28" s="646"/>
    </row>
    <row r="29" spans="1:4">
      <c r="B29" s="463" t="s">
        <v>143</v>
      </c>
      <c r="C29" s="463"/>
      <c r="D29" s="46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fCIynSFe/5cPfiSdXesSKbj7SuMsGZACG5BSzsc1dtU=</DigestValue>
    </Reference>
    <Reference Type="http://www.w3.org/2000/09/xmldsig#Object" URI="#idOfficeObject">
      <DigestMethod Algorithm="http://www.w3.org/2001/04/xmlenc#sha256"/>
      <DigestValue>2aypj2ohCJ7UDuAjlt/gy+iUSv7HO/ngzhpqDjTuKEY=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689EzfLpg7oTM2R7ew8Oe/L6bOJ1spMrk8XAhY0lIc8=</DigestValue>
    </Reference>
    <Reference Type="http://www.w3.org/2000/09/xmldsig#Object" URI="#idValidSigLnImg">
      <DigestMethod Algorithm="http://www.w3.org/2001/04/xmlenc#sha256"/>
      <DigestValue>IQw9HA2G2VMXCbcCDMscX7CxmxG6/OjHcsPODQbaMsw=</DigestValue>
    </Reference>
    <Reference Type="http://www.w3.org/2000/09/xmldsig#Object" URI="#idInvalidSigLnImg">
      <DigestMethod Algorithm="http://www.w3.org/2001/04/xmlenc#sha256"/>
      <DigestValue>YQs35ALIQiHey8uL9NGf12957Xb+tBevJBW2Zt3a970=</DigestValue>
    </Reference>
  </SignedInfo>
  <SignatureValue>bPmnerK6QywdiJi3K+r6wVCHAG/wZTiDBnjGEZ+MtBaxctlwH9AExUDCIRv/uJS/bNY8oH54bi3L
qABWaU/hdeiGLnoqgKm5dEbp9CVtJGWo3r1/693WvLBa0XLXg2RCEozrOEEqAlv8PaBoyGxBX8dU
piwJQeGHKckGdvsM6R19bp1MG/03EgIs7o5Nm0X9FRtRQtJjvSnP/A1TFwqLXhFx7HXWKkHgb6v3
mMoEGrm0+xMjZZgL3/bcglms1ogsJG6icCB+AQ/b540O60XQt0Y8gubViFO3FZEh0mr3UnefN37i
hrn3eqMInzcMHZ4ANSnIFxa1lQ/+3hClf9JzhQ==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Fx463qEyUC3bmce6opyz9dA24EQUPqDSOfFnEuwD2Zw=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0d8x/yXO14Amw5RYXLHr/Argz0FaJNHfRoeoxMAwUAU=</DigestValue>
      </Reference>
      <Reference URI="/xl/drawings/vmlDrawing2.vml?ContentType=application/vnd.openxmlformats-officedocument.vmlDrawing">
        <DigestMethod Algorithm="http://www.w3.org/2001/04/xmlenc#sha256"/>
        <DigestValue>nXPKvv0yE8eAEcSfZ08w+Zzc0lntA8VVhsHOoEoJUXU=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9K3ktJN2/3tG73QwhPRthQWuBoRtaIHOU52TJl6E0gw=</DigestValue>
      </Reference>
      <Reference URI="/xl/styles.xml?ContentType=application/vnd.openxmlformats-officedocument.spreadsheetml.styles+xml">
        <DigestMethod Algorithm="http://www.w3.org/2001/04/xmlenc#sha256"/>
        <DigestValue>wLT7xffC1cDslZ1nbQv5aWOv+b29zbsmBc49HgV1SI0=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7X/kVL9aVpBj+F5nVJxOw8fx65+t/wn1C2NdoFhj+VQ=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1JL6K4VSAyT49WPgKmMySmRhTOce9tskZ38XUgPTiZU=</DigestValue>
      </Reference>
      <Reference URI="/xl/worksheets/sheet2.xml?ContentType=application/vnd.openxmlformats-officedocument.spreadsheetml.worksheet+xml">
        <DigestMethod Algorithm="http://www.w3.org/2001/04/xmlenc#sha256"/>
        <DigestValue>skm9YrpsmJvPdmkHhLtFky/ZbozpUyWAQwTHJxJXAY0=</DigestValue>
      </Reference>
      <Reference URI="/xl/worksheets/sheet3.xml?ContentType=application/vnd.openxmlformats-officedocument.spreadsheetml.worksheet+xml">
        <DigestMethod Algorithm="http://www.w3.org/2001/04/xmlenc#sha256"/>
        <DigestValue>6h2IzOrkklj+DKVrjyYWCfFTP8L+wXbF4fx/bBTzYgY=</DigestValue>
      </Reference>
      <Reference URI="/xl/worksheets/sheet4.xml?ContentType=application/vnd.openxmlformats-officedocument.spreadsheetml.worksheet+xml">
        <DigestMethod Algorithm="http://www.w3.org/2001/04/xmlenc#sha256"/>
        <DigestValue>gVLNelGRCzxo8ncXz35Y+iEr72TPC4443qFfK2YMabE=</DigestValue>
      </Reference>
      <Reference URI="/xl/worksheets/sheet5.xml?ContentType=application/vnd.openxmlformats-officedocument.spreadsheetml.worksheet+xml">
        <DigestMethod Algorithm="http://www.w3.org/2001/04/xmlenc#sha256"/>
        <DigestValue>0LXLSChQkRzgLfj256fm0l8yh/8lVdGKEGNcle3jJOo=</DigestValue>
      </Reference>
      <Reference URI="/xl/worksheets/sheet6.xml?ContentType=application/vnd.openxmlformats-officedocument.spreadsheetml.worksheet+xml">
        <DigestMethod Algorithm="http://www.w3.org/2001/04/xmlenc#sha256"/>
        <DigestValue>3dwuqDf9zS8VxOwrgz3WLe97KlHodXyGCjHLkToK+GM=</DigestValue>
      </Reference>
      <Reference URI="/xl/worksheets/sheet7.xml?ContentType=application/vnd.openxmlformats-officedocument.spreadsheetml.worksheet+xml">
        <DigestMethod Algorithm="http://www.w3.org/2001/04/xmlenc#sha256"/>
        <DigestValue>VwtLuju7mA1QTupeaOYK9ob1bZv7ZyXyBAr5fLCZ6Wk=</DigestValue>
      </Reference>
      <Reference URI="/xl/worksheets/sheet8.xml?ContentType=application/vnd.openxmlformats-officedocument.spreadsheetml.worksheet+xml">
        <DigestMethod Algorithm="http://www.w3.org/2001/04/xmlenc#sha256"/>
        <DigestValue>JkVCZOXZz1Tdz1nDICFoR9+GiO4pDCzt6nCIjm2hVi8=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2023-04-03T15:50:36Z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{88165C3A-E3EE-4565-85C7-3649F6D1BA78}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2023-04-03T15:50:36Z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1787yAAAAEwAAAAAAAABIAAAAAAAAAMwuEnj6fwAAkPMuePp/AAAAMxJ4+n8AAAEAAAAAAAAAWFgSePp/AAAAAAL3+n8AAAAAAAAAAAAAAAAAAAAAAADAtO/O8gAAAIBOeE+rAgAA2+Db9Pp/AADwte/O8gAAAIm2787y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B/uzvIAAAAAAQAAAAAAAIg+//T6fwAAAAAAAAAAAAAJAAAAAAAAAMhbg12rAgAASMGBd/p/AAAAAAAAAAAAAAAAAAAAAAAAppdZVpFPAADYIO7O8gAAAAAAAAAAAAAAwMJoT6sCAACATnhPqwIAAAAi7s4AAAAAAAAAAAAAAAAHAAAAAAAAAKgEd12rAgAAPCHuzvIAAAB5Ie7O8gAAAHHN1/T6fwAAAQAAAKsCAACwJO7OAAAAAFKVwvDJ5QAAAAAAAAAAAACATnhPqwIAANvg2/T6fwAA4CDuzvIAAAB5Ie7O8gAAAKBieWCr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DZppqwIAAGANmmkCAAAAiD7/9Pp/AAAAAAAAAAAAAJnranb6fwAAAAAAAPp/AAAAAAAAAAAAAAAAAAAAAAAAAAAAAAAAAADmqllWkU8AAAAAAAAAAAAAYA2aaasCAADg////AAAAAIBOeE+rAgAA2CbuzgAAAAAAAAAAAAAAAAYAAAAAAAAAIAAAAAAAAAD8Je7O8gAAADkm7s7yAAAAcc3X9Pp/AACgKu7O8gAAAAAAAAAAAAAAgNu8YKsCAAC4YfR2+n8AAIBOeE+rAgAA2+Db9Pp/AACgJe7O8gAAADkm7s7yAAAAsJvQYKs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hOk//////84KgAAAAABBKAJfQKrAgAATBCC//////+x1P/+5OcAAGgaZ12rAgAAmH3vzvIAAACwoIFpqwIAAKB7787yAAAAoAl9AgAAAACwoIFpqwIAAKzvB/X6fwAAAAAAAAAAAADb4Nv0+n8AANB7787yAAAAZAAAAAAAAAAIAGIAq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1787yAAAAEwAAAAAAAABIAAAAAAAAAMwuEnj6fwAAkPMuePp/AAAAMxJ4+n8AAAEAAAAAAAAAWFgSePp/AAAAAAL3+n8AAAAAAAAAAAAAAAAAAAAAAADAtO/O8gAAAIBOeE+rAgAA2+Db9Pp/AADwte/O8gAAAIm2787y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H+7O8gAAAAABAAAAAAAAiD7/9Pp/AAAAAAAAAAAAAAkAAAAAAAAAyFuDXasCAABIwYF3+n8AAAAAAAAAAAAAAAAAAAAAAACml1lWkU8AANgg7s7yAAAAAAAAAAAAAADAwmhPqwIAAIBOeE+rAgAAACLuzgAAAAAAAAAAAAAAAAcAAAAAAAAAqAR3XasCAAA8Ie7O8gAAAHkh7s7yAAAAcc3X9Pp/AAABAAAAqwIAALAk7s4AAAAAUpXC8MnlAAAAAAAAAAAAAIBOeE+rAgAA2+Db9Pp/AADgIO7O8gAAAHkh7s7yAAAAoGJ5YK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ANmmmrAgAAYA2aaQIAAACIPv/0+n8AAAAAAAAAAAAAmetqdvp/AAAAAAAA+n8AAAAAAAAAAAAAAAAAAAAAAAAAAAAAAAAAAOaqWVaRTwAAAAAAAAAAAABgDZppqwIAAOD///8AAAAAgE54T6sCAADYJu7OAAAAAAAAAAAAAAAABgAAAAAAAAAgAAAAAAAAAPwl7s7yAAAAOSbuzvIAAABxzdf0+n8AAKAq7s7yAAAAAAAAAAAAAACA27xgqwIAALhh9Hb6fwAAgE54T6sCAADb4Nv0+n8AAKAl7s7yAAAAOSbuzvIAAACwm9Bgq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zvzvIAAAAAAAAAAAAAAAAAAAAAAAAAAAAAAAAAAAAwDLFpqwIAAAgAAAAAAAAAgXwI9fp/AAAgfh9sqwIAAAAAAAAAAAAAAQAAAAAAAAAAAAAAAAAAAAEAAACrAgAA48AA7fp/AACbFEP//////zgqAAAAAAEEoAl9AqsCAABMEIL//////7HU//7k5wAAaBpnXasCAACYfe/O8gAAALCggWmrAgAAoHvvzvIAAACgCX0CAAAAALCggWmrAgAArO8H9fp/AAAAAAAAAAAAANvg2/T6fwAA0HvvzvIAAABkAAAAAAAAAAgAYwCr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d1H40sB9zTGYu5UrW8VmadssoH+r+R8OzzMeWF98Fws=</DigestValue>
    </Reference>
    <Reference Type="http://www.w3.org/2000/09/xmldsig#Object" URI="#idOfficeObject">
      <DigestMethod Algorithm="http://www.w3.org/2001/04/xmlenc#sha256"/>
      <DigestValue>IKtpD9xEs0Mf1Rn3YAaZn19QSOXEST2wXkrmJKAX/IU=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uhVGHKHRPl2owBF+v1tULGHAQ8I4knQOxeGgm8H0Ksc=</DigestValue>
    </Reference>
    <Reference Type="http://www.w3.org/2000/09/xmldsig#Object" URI="#idValidSigLnImg">
      <DigestMethod Algorithm="http://www.w3.org/2001/04/xmlenc#sha256"/>
      <DigestValue>IY36FcZXZhGkvhc/tlrWaw4PNxCn4UWCDHc5xvnWJWc=</DigestValue>
    </Reference>
    <Reference Type="http://www.w3.org/2000/09/xmldsig#Object" URI="#idInvalidSigLnImg">
      <DigestMethod Algorithm="http://www.w3.org/2001/04/xmlenc#sha256"/>
      <DigestValue>/6s8VzZb7B6lcscda7TYNsn3gsW+LaQdkCvqA4m/v6g=</DigestValue>
    </Reference>
  </SignedInfo>
  <SignatureValue>mrkgTXRsEez/gBuJ1T9dxL7aGEDEm2OqK4b7Mm9npKZK6I8tFDBvKvuwTEZU7GgCPrqYmOatn3I9
6+Yjgq/LK/Ie0R2muYwbQTboimiPGlQyHLIgLLHEtUl0pYD+zDclom3A0c/yqG03xmDWO8GQDaK5
xP/EBs97Uaal/7HwbG7r9Hg6Sf2bLmYb83jxkGAK0lhjdVPRGq+WhYRAm5PRvJpQoHpg0AHtv1ZP
OcG1o9MbZXmvP7IKLn7ZWvNMyQVmHi1IzgKcedGTQ+yzjjH6Fu5Syal5zEtTWLSSS2B+SX0iuVXD
0rxhUkqdSO5HVJD/rOrC18SFhDuqqH5RMzKMXg==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Fx463qEyUC3bmce6opyz9dA24EQUPqDSOfFnEuwD2Zw=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0d8x/yXO14Amw5RYXLHr/Argz0FaJNHfRoeoxMAwUAU=</DigestValue>
      </Reference>
      <Reference URI="/xl/drawings/vmlDrawing2.vml?ContentType=application/vnd.openxmlformats-officedocument.vmlDrawing">
        <DigestMethod Algorithm="http://www.w3.org/2001/04/xmlenc#sha256"/>
        <DigestValue>nXPKvv0yE8eAEcSfZ08w+Zzc0lntA8VVhsHOoEoJUXU=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9K3ktJN2/3tG73QwhPRthQWuBoRtaIHOU52TJl6E0gw=</DigestValue>
      </Reference>
      <Reference URI="/xl/styles.xml?ContentType=application/vnd.openxmlformats-officedocument.spreadsheetml.styles+xml">
        <DigestMethod Algorithm="http://www.w3.org/2001/04/xmlenc#sha256"/>
        <DigestValue>wLT7xffC1cDslZ1nbQv5aWOv+b29zbsmBc49HgV1SI0=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7X/kVL9aVpBj+F5nVJxOw8fx65+t/wn1C2NdoFhj+VQ=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1JL6K4VSAyT49WPgKmMySmRhTOce9tskZ38XUgPTiZU=</DigestValue>
      </Reference>
      <Reference URI="/xl/worksheets/sheet2.xml?ContentType=application/vnd.openxmlformats-officedocument.spreadsheetml.worksheet+xml">
        <DigestMethod Algorithm="http://www.w3.org/2001/04/xmlenc#sha256"/>
        <DigestValue>skm9YrpsmJvPdmkHhLtFky/ZbozpUyWAQwTHJxJXAY0=</DigestValue>
      </Reference>
      <Reference URI="/xl/worksheets/sheet3.xml?ContentType=application/vnd.openxmlformats-officedocument.spreadsheetml.worksheet+xml">
        <DigestMethod Algorithm="http://www.w3.org/2001/04/xmlenc#sha256"/>
        <DigestValue>6h2IzOrkklj+DKVrjyYWCfFTP8L+wXbF4fx/bBTzYgY=</DigestValue>
      </Reference>
      <Reference URI="/xl/worksheets/sheet4.xml?ContentType=application/vnd.openxmlformats-officedocument.spreadsheetml.worksheet+xml">
        <DigestMethod Algorithm="http://www.w3.org/2001/04/xmlenc#sha256"/>
        <DigestValue>gVLNelGRCzxo8ncXz35Y+iEr72TPC4443qFfK2YMabE=</DigestValue>
      </Reference>
      <Reference URI="/xl/worksheets/sheet5.xml?ContentType=application/vnd.openxmlformats-officedocument.spreadsheetml.worksheet+xml">
        <DigestMethod Algorithm="http://www.w3.org/2001/04/xmlenc#sha256"/>
        <DigestValue>0LXLSChQkRzgLfj256fm0l8yh/8lVdGKEGNcle3jJOo=</DigestValue>
      </Reference>
      <Reference URI="/xl/worksheets/sheet6.xml?ContentType=application/vnd.openxmlformats-officedocument.spreadsheetml.worksheet+xml">
        <DigestMethod Algorithm="http://www.w3.org/2001/04/xmlenc#sha256"/>
        <DigestValue>3dwuqDf9zS8VxOwrgz3WLe97KlHodXyGCjHLkToK+GM=</DigestValue>
      </Reference>
      <Reference URI="/xl/worksheets/sheet7.xml?ContentType=application/vnd.openxmlformats-officedocument.spreadsheetml.worksheet+xml">
        <DigestMethod Algorithm="http://www.w3.org/2001/04/xmlenc#sha256"/>
        <DigestValue>VwtLuju7mA1QTupeaOYK9ob1bZv7ZyXyBAr5fLCZ6Wk=</DigestValue>
      </Reference>
      <Reference URI="/xl/worksheets/sheet8.xml?ContentType=application/vnd.openxmlformats-officedocument.spreadsheetml.worksheet+xml">
        <DigestMethod Algorithm="http://www.w3.org/2001/04/xmlenc#sha256"/>
        <DigestValue>JkVCZOXZz1Tdz1nDICFoR9+GiO4pDCzt6nCIjm2hVi8=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{45CD84B2-6A12-4EBA-9B7B-19FA7335A6CD}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2023-04-03T15:50:50Z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1787yAAAAEwAAAAAAAABIAAAAAAAAAMwuEnj6fwAAkPMuePp/AAAAMxJ4+n8AAAEAAAAAAAAAWFgSePp/AAAAAAL3+n8AAAAAAAAAAAAAAAAAAAAAAADAtO/O8gAAAIBOeE+rAgAA2+Db9Pp/AADwte/O8gAAAIm2787y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B/uzvIAAAAAAQAAAAAAAIg+//T6fwAAAAAAAAAAAAAJAAAAAAAAAMhbg12rAgAASMGBd/p/AAAAAAAAAAAAAAAAAAAAAAAAppdZVpFPAADYIO7O8gAAAAAAAAAAAAAAwMJoT6sCAACATnhPqwIAAAAi7s4AAAAAAAAAAAAAAAAHAAAAAAAAAKgEd12rAgAAPCHuzvIAAAB5Ie7O8gAAAHHN1/T6fwAAAQAAAKsCAACwJO7OAAAAAFKVwvDJ5QAAAAAAAAAAAACATnhPqwIAANvg2/T6fwAA4CDuzvIAAAB5Ie7O8gAAAKBieWCr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DZppqwIAAGANmmkCAAAAiD7/9Pp/AAAAAAAAAAAAAJnranb6fwAAAAAAAPp/AAAAAAAAAAAAAAAAAAAAAAAAAAAAAAAAAADmqllWkU8AAAAAAAAAAAAAYA2aaasCAADg////AAAAAIBOeE+rAgAA2CbuzgAAAAAAAAAAAAAAAAYAAAAAAAAAIAAAAAAAAAD8Je7O8gAAADkm7s7yAAAAcc3X9Pp/AACgKu7O8gAAAAAAAAAAAAAAgNu8YKsCAAC4YfR2+n8AAIBOeE+rAgAA2+Db9Pp/AACgJe7O8gAAADkm7s7yAAAAsJvQYKs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BOS//////84KgAAAAABBGAMJGirAgAATBCC//////+x1P/+5OcAAGgaZ12rAgAAmH3vzvIAAACwoIFpqwIAAKB7787yAAAAYAwkaAAAAACwoIFpqwIAAKzvB/X6fwAAAAAAAAAAAADb4Nv0+n8AANB7787yAAAAZAAAAAAAAAAIAKkAq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1787yAAAAEwAAAAAAAABIAAAAAAAAAMwuEnj6fwAAkPMuePp/AAAAMxJ4+n8AAAEAAAAAAAAAWFgSePp/AAAAAAL3+n8AAAAAAAAAAAAAAAAAAAAAAADAtO/O8gAAAIBOeE+rAgAA2+Db9Pp/AADwte/O8gAAAIm2787y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H+7O8gAAAAABAAAAAAAAiD7/9Pp/AAAAAAAAAAAAAAkAAAAAAAAAyFuDXasCAABIwYF3+n8AAAAAAAAAAAAAAAAAAAAAAACml1lWkU8AANgg7s7yAAAAAAAAAAAAAADAwmhPqwIAAIBOeE+rAgAAACLuzgAAAAAAAAAAAAAAAAcAAAAAAAAAqAR3XasCAAA8Ie7O8gAAAHkh7s7yAAAAcc3X9Pp/AAABAAAAqwIAALAk7s4AAAAAUpXC8MnlAAAAAAAAAAAAAIBOeE+rAgAA2+Db9Pp/AADgIO7O8gAAAHkh7s7yAAAAoGJ5YK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ANmmmrAgAAYA2aaQIAAACIPv/0+n8AAAAAAAAAAAAAmetqdvp/AAAAAAAA+n8AAAAAAAAAAAAAAAAAAAAAAAAAAAAAAAAAAOaqWVaRTwAAAAAAAAAAAABgDZppqwIAAOD///8AAAAAgE54T6sCAADYJu7OAAAAAAAAAAAAAAAABgAAAAAAAAAgAAAAAAAAAPwl7s7yAAAAOSbuzvIAAABxzdf0+n8AAKAq7s7yAAAAAAAAAAAAAACA27xgqwIAALhh9Hb6fwAAgE54T6sCAADb4Nv0+n8AAKAl7s7yAAAAOSbuzvIAAACwm9Bgq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zvzvIAAAAAAAAAAAAAAAAAAAAAAAAAAAAAAAAAAAAQpa5pqwIAAAgAAAAAAAAAgXwI9fp/AAAgfh9sqwIAAAAAAAAAAAAAAQAAAAAAAAAAADpNqwIAAAEAAACrAgAA48AA7fp/AAA0EGb//////zgqAAAAAAEEYAwkaKsCAABMEIL//////7HU//7k5wAAaBpnXasCAACYfe/O8gAAALCggWmrAgAAoHvvzvIAAABgDCRoAAAAALCggWmrAgAArO8H9fp/AAAAAAAAAAAAANvg2/T6fwAA0HvvzvIAAABkAAAAAAAAAAgArQCr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2023-03-21T07:35:12Z</cp:lastPrinted>
  <dcterms:created xsi:type="dcterms:W3CDTF">1996-10-14T23:33:28Z</dcterms:created>
  <dcterms:modified xsi:type="dcterms:W3CDTF">2023-03-21T07:35:17Z</dcterms:modified>
</cp:coreProperties>
</file>